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Drainage\EngData\"/>
    </mc:Choice>
  </mc:AlternateContent>
  <xr:revisionPtr revIDLastSave="0" documentId="13_ncr:1_{E6A5904D-5421-4870-8080-AF9A4AAEB085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6" i="1" l="1"/>
  <c r="W56" i="1"/>
  <c r="X56" i="1"/>
  <c r="Y56" i="1"/>
  <c r="U56" i="1"/>
  <c r="P56" i="1"/>
  <c r="V11" i="1"/>
  <c r="W11" i="1"/>
  <c r="X11" i="1"/>
  <c r="AF182" i="1" l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O182" i="1"/>
  <c r="N182" i="1"/>
  <c r="M182" i="1"/>
  <c r="L182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O140" i="1"/>
  <c r="N140" i="1"/>
  <c r="M140" i="1"/>
  <c r="L140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O98" i="1"/>
  <c r="N98" i="1"/>
  <c r="M98" i="1"/>
  <c r="L98" i="1"/>
  <c r="AF56" i="1"/>
  <c r="AE56" i="1"/>
  <c r="AD56" i="1"/>
  <c r="AC56" i="1"/>
  <c r="AB56" i="1"/>
  <c r="AA56" i="1"/>
  <c r="Z56" i="1"/>
  <c r="T56" i="1"/>
  <c r="S56" i="1"/>
  <c r="R56" i="1"/>
  <c r="Q56" i="1"/>
  <c r="D142" i="1" l="1"/>
  <c r="D100" i="1"/>
  <c r="D58" i="1"/>
  <c r="D7" i="1" l="1"/>
  <c r="N158" i="1"/>
  <c r="O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M158" i="1"/>
  <c r="L158" i="1"/>
  <c r="N116" i="1"/>
  <c r="O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M116" i="1"/>
  <c r="L116" i="1"/>
  <c r="N74" i="1"/>
  <c r="O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M74" i="1"/>
  <c r="L74" i="1"/>
  <c r="N23" i="1"/>
  <c r="N56" i="1" s="1"/>
  <c r="O23" i="1"/>
  <c r="O56" i="1" s="1"/>
  <c r="Z23" i="1"/>
  <c r="AA23" i="1"/>
  <c r="AB23" i="1"/>
  <c r="AC23" i="1"/>
  <c r="AD23" i="1"/>
  <c r="AE23" i="1"/>
  <c r="AF23" i="1"/>
  <c r="M23" i="1"/>
  <c r="M56" i="1" s="1"/>
  <c r="L23" i="1"/>
  <c r="L56" i="1" s="1"/>
  <c r="L10" i="1" l="1"/>
  <c r="M10" i="1"/>
  <c r="M11" i="1"/>
  <c r="L11" i="1"/>
  <c r="AF146" i="1" l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O146" i="1"/>
  <c r="N146" i="1"/>
  <c r="M146" i="1"/>
  <c r="L146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O145" i="1"/>
  <c r="N145" i="1"/>
  <c r="M145" i="1"/>
  <c r="L145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O104" i="1"/>
  <c r="N104" i="1"/>
  <c r="M104" i="1"/>
  <c r="L104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O103" i="1"/>
  <c r="N103" i="1"/>
  <c r="M103" i="1"/>
  <c r="L103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O62" i="1"/>
  <c r="N62" i="1"/>
  <c r="M62" i="1"/>
  <c r="L62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O61" i="1"/>
  <c r="N61" i="1"/>
  <c r="M61" i="1"/>
  <c r="L61" i="1"/>
  <c r="AF11" i="1"/>
  <c r="AE11" i="1"/>
  <c r="AD11" i="1"/>
  <c r="AC11" i="1"/>
  <c r="AB11" i="1"/>
  <c r="AA11" i="1"/>
  <c r="Z11" i="1"/>
  <c r="Y11" i="1"/>
  <c r="U11" i="1"/>
  <c r="Q11" i="1"/>
  <c r="O11" i="1"/>
  <c r="N11" i="1"/>
  <c r="AF10" i="1"/>
  <c r="AE10" i="1"/>
  <c r="AD10" i="1"/>
  <c r="AC10" i="1"/>
  <c r="AB10" i="1"/>
  <c r="AA10" i="1"/>
  <c r="Z10" i="1"/>
  <c r="O10" i="1"/>
  <c r="N10" i="1"/>
</calcChain>
</file>

<file path=xl/sharedStrings.xml><?xml version="1.0" encoding="utf-8"?>
<sst xmlns="http://schemas.openxmlformats.org/spreadsheetml/2006/main" count="210" uniqueCount="93">
  <si>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</si>
  <si>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</si>
  <si>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</si>
  <si>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</si>
  <si>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</si>
  <si>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</si>
  <si>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</si>
  <si>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</si>
  <si>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</si>
  <si>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</si>
  <si>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</si>
  <si>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</si>
  <si>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</si>
  <si>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</si>
  <si>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</si>
  <si>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</si>
  <si>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</si>
  <si>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</si>
  <si>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</si>
  <si>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</si>
  <si>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</si>
  <si>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</si>
  <si>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</si>
  <si>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605E14020</t>
  </si>
  <si>
    <t>611E00510</t>
  </si>
  <si>
    <t>611E99710</t>
  </si>
  <si>
    <t>605E13300</t>
  </si>
  <si>
    <t>57+17.00</t>
  </si>
  <si>
    <t>SIDE</t>
  </si>
  <si>
    <t>RT</t>
  </si>
  <si>
    <t>60+73.27</t>
  </si>
  <si>
    <t>59+95.11</t>
  </si>
  <si>
    <t>59+88.91</t>
  </si>
  <si>
    <t>LT</t>
  </si>
  <si>
    <t>60+91.56</t>
  </si>
  <si>
    <t>64+94.19</t>
  </si>
  <si>
    <t>64+66.47</t>
  </si>
  <si>
    <t>61+79.44</t>
  </si>
  <si>
    <t>64+57.62</t>
  </si>
  <si>
    <t>61+47.15</t>
  </si>
  <si>
    <t>66+16.40</t>
  </si>
  <si>
    <t>65+40.64</t>
  </si>
  <si>
    <t>64+96.77</t>
  </si>
  <si>
    <t>FROM</t>
  </si>
  <si>
    <t>FL ELEV</t>
  </si>
  <si>
    <t>EACH</t>
  </si>
  <si>
    <t>65+35.05</t>
  </si>
  <si>
    <t>65+40.30</t>
  </si>
  <si>
    <t>66+17.40</t>
  </si>
  <si>
    <t>73+77.13</t>
  </si>
  <si>
    <t>6" X 6" TEE</t>
  </si>
  <si>
    <t>6" X 90° BEND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</si>
  <si>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</si>
  <si>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</si>
  <si>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</si>
  <si>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</si>
  <si>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</si>
  <si>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</si>
  <si>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</si>
  <si>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</si>
  <si>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</si>
  <si>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</si>
  <si>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</si>
  <si>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</si>
  <si>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</si>
  <si>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UD-14</t>
  </si>
  <si>
    <t>UD-15</t>
  </si>
  <si>
    <t>UD-16</t>
  </si>
  <si>
    <t>UD-17</t>
  </si>
  <si>
    <t>UD-18</t>
  </si>
  <si>
    <t>UD-19</t>
  </si>
  <si>
    <t>UD-20</t>
  </si>
  <si>
    <t>UD-21</t>
  </si>
  <si>
    <t>UD-22</t>
  </si>
  <si>
    <t>UD-23</t>
  </si>
  <si>
    <t>FOR INFORMATION ONLY</t>
  </si>
  <si>
    <t>6" X 6" CROSS</t>
  </si>
  <si>
    <t>6" X 35° BEND</t>
  </si>
  <si>
    <t>6" X 15° BEND</t>
  </si>
  <si>
    <t>UNCLASSIFIED PIPE FLOWLINE ELEVATIONS</t>
  </si>
  <si>
    <t>68+50.00</t>
  </si>
  <si>
    <t>72+30.00</t>
  </si>
  <si>
    <t>601e21050</t>
  </si>
  <si>
    <t>TIED CONCRETE BLOCK MAT WITH TYPE 1 UNDERLAYMENT</t>
  </si>
  <si>
    <t>SY</t>
  </si>
  <si>
    <t>71+80.00</t>
  </si>
  <si>
    <t>60+61.40</t>
  </si>
  <si>
    <t>68+98.61</t>
  </si>
  <si>
    <t>UD-24</t>
  </si>
  <si>
    <t>9+42.63 (SYCA ST)</t>
  </si>
  <si>
    <t>UD-25</t>
  </si>
  <si>
    <t>9+04.96 (SYCA ST)</t>
  </si>
  <si>
    <t>9+43.20 (SYCA 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</si>
</sst>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4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165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10" xfId="0" applyFont="1" applyBorder="1" applyAlignment="1">
      <alignment horizontal="center" vertical="center"/>
    </xf>
    <xf numFmtId="165" fontId="8" fillId="0" borderId="37" xfId="0" applyNumberFormat="1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31" xfId="0" applyNumberFormat="1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32" xfId="0" applyNumberFormat="1" applyFont="1" applyBorder="1" applyAlignment="1">
      <alignment horizontal="center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8" fillId="0" borderId="35" xfId="0" applyNumberFormat="1" applyFont="1" applyBorder="1" applyAlignment="1" applyProtection="1">
      <alignment horizontal="center" vertical="center"/>
      <protection locked="0"/>
    </xf>
    <xf numFmtId="165" fontId="8" fillId="0" borderId="36" xfId="0" applyNumberFormat="1" applyFont="1" applyBorder="1" applyAlignment="1" applyProtection="1">
      <alignment horizontal="center" vertical="center"/>
      <protection locked="0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>
      <alignment horizontal="center" vertical="center"/>
    </xf>
    <xf numFmtId="165" fontId="8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65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55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56</xdr:row>
      <xdr:rowOff>0</xdr:rowOff>
    </xdr:from>
    <xdr:to>
      <xdr:col>45</xdr:col>
      <xdr:colOff>161925</xdr:colOff>
      <xdr:row>56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56</xdr:row>
      <xdr:rowOff>0</xdr:rowOff>
    </xdr:from>
    <xdr:to>
      <xdr:col>44</xdr:col>
      <xdr:colOff>66675</xdr:colOff>
      <xdr:row>56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82"/>
  <sheetViews>
    <sheetView showGridLines="0" tabSelected="1" topLeftCell="A10" zoomScale="90" zoomScaleNormal="90" workbookViewId="0">
      <selection activeCell="AA32" sqref="AA32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2" width="9.7109375" style="6" customWidth="1"/>
    <col min="13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2"/>
      <c r="AE1" s="22"/>
      <c r="AF1" s="22"/>
    </row>
    <row r="2" spans="1:3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2"/>
      <c r="AE2" s="22"/>
      <c r="AF2" s="22"/>
    </row>
    <row r="3" spans="1:3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2"/>
      <c r="AE3" s="22"/>
      <c r="AF3" s="22"/>
    </row>
    <row r="4" spans="1:39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2"/>
      <c r="AE4" s="22"/>
      <c r="AF4" s="22"/>
    </row>
    <row r="5" spans="1:39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1"/>
      <c r="N5" s="2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22"/>
      <c r="AE5" s="22"/>
      <c r="AF5" s="22"/>
    </row>
    <row r="6" spans="1:39" ht="12.75" customHeight="1" thickBot="1" x14ac:dyDescent="0.25"/>
    <row r="7" spans="1:39" ht="12.75" customHeight="1" thickBot="1" x14ac:dyDescent="0.25">
      <c r="B7" s="24" t="s">
        <v>10</v>
      </c>
      <c r="D7" s="84" t="str">
        <f>"SUBSUMMARY SHEET " &amp; B8</f>
        <v>SUBSUMMARY SHEET 47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H7" s="29">
        <v>1</v>
      </c>
      <c r="AI7" s="30" t="s">
        <v>22</v>
      </c>
      <c r="AJ7" s="31"/>
      <c r="AK7" s="31"/>
      <c r="AL7" s="31"/>
      <c r="AM7" s="31"/>
    </row>
    <row r="8" spans="1:39" ht="12.75" customHeight="1" thickBot="1" x14ac:dyDescent="0.25">
      <c r="B8" s="25">
        <v>47</v>
      </c>
      <c r="D8" s="85" t="s">
        <v>8</v>
      </c>
      <c r="E8" s="85"/>
      <c r="F8" s="85"/>
      <c r="G8" s="85"/>
      <c r="H8" s="85"/>
      <c r="I8" s="85"/>
      <c r="J8" s="85"/>
      <c r="K8" s="31"/>
      <c r="L8" s="23" t="s">
        <v>26</v>
      </c>
      <c r="M8" s="23" t="s">
        <v>23</v>
      </c>
      <c r="N8" s="23" t="s">
        <v>24</v>
      </c>
      <c r="O8" s="23" t="s">
        <v>25</v>
      </c>
      <c r="P8" s="23" t="s">
        <v>82</v>
      </c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1:39" ht="12.75" customHeight="1" thickBot="1" x14ac:dyDescent="0.25">
      <c r="D9" s="110" t="s">
        <v>9</v>
      </c>
      <c r="E9" s="110"/>
      <c r="F9" s="110"/>
      <c r="G9" s="110"/>
      <c r="H9" s="110"/>
      <c r="I9" s="110"/>
      <c r="J9" s="110"/>
      <c r="K9" s="33"/>
      <c r="L9" s="20"/>
      <c r="M9" s="20"/>
      <c r="N9" s="20"/>
      <c r="O9" s="20"/>
      <c r="P9" s="20"/>
      <c r="Q9" s="20" t="s">
        <v>79</v>
      </c>
      <c r="R9" s="20"/>
      <c r="S9" s="20"/>
      <c r="T9" s="20"/>
      <c r="U9" s="20" t="s">
        <v>50</v>
      </c>
      <c r="V9" s="20" t="s">
        <v>76</v>
      </c>
      <c r="W9" s="20" t="s">
        <v>78</v>
      </c>
      <c r="X9" s="20" t="s">
        <v>77</v>
      </c>
      <c r="Y9" s="20" t="s">
        <v>51</v>
      </c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76" t="s">
        <v>11</v>
      </c>
      <c r="D10" s="90" t="s">
        <v>20</v>
      </c>
      <c r="E10" s="90" t="s">
        <v>21</v>
      </c>
      <c r="F10" s="93" t="s">
        <v>0</v>
      </c>
      <c r="G10" s="94"/>
      <c r="H10" s="94"/>
      <c r="I10" s="94"/>
      <c r="J10" s="94"/>
      <c r="K10" s="126" t="s">
        <v>28</v>
      </c>
      <c r="L10" s="55" t="str">
        <f t="shared" ref="L10:AF10" si="0">IF(OR(TRIM(L8)=0,TRIM(L8)=""),"",IF(IFERROR(TRIM(INDEX(QryItemNamed,MATCH(TRIM(L8),ITEM,0),2)),"")="Y","SPECIAL",LEFT(IFERROR(TRIM(INDEX(ITEM,MATCH(TRIM(L8),ITEM,0))),""),3)))</f>
        <v>605</v>
      </c>
      <c r="M10" s="40" t="str">
        <f t="shared" si="0"/>
        <v>605</v>
      </c>
      <c r="N10" s="40" t="str">
        <f t="shared" si="0"/>
        <v>611</v>
      </c>
      <c r="O10" s="40" t="str">
        <f t="shared" si="0"/>
        <v>611</v>
      </c>
      <c r="P10" s="40">
        <v>601</v>
      </c>
      <c r="Q10" s="111" t="s">
        <v>75</v>
      </c>
      <c r="R10" s="112"/>
      <c r="S10" s="112"/>
      <c r="T10" s="112"/>
      <c r="U10" s="112"/>
      <c r="V10" s="112"/>
      <c r="W10" s="112"/>
      <c r="X10" s="112"/>
      <c r="Y10" s="113"/>
      <c r="Z10" s="40" t="str">
        <f t="shared" si="0"/>
        <v/>
      </c>
      <c r="AA10" s="40" t="str">
        <f t="shared" si="0"/>
        <v/>
      </c>
      <c r="AB10" s="40" t="str">
        <f t="shared" si="0"/>
        <v/>
      </c>
      <c r="AC10" s="40" t="str">
        <f t="shared" si="0"/>
        <v/>
      </c>
      <c r="AD10" s="40" t="str">
        <f t="shared" si="0"/>
        <v/>
      </c>
      <c r="AE10" s="40" t="str">
        <f t="shared" si="0"/>
        <v/>
      </c>
      <c r="AF10" s="40" t="str">
        <f t="shared" si="0"/>
        <v/>
      </c>
    </row>
    <row r="11" spans="1:39" ht="12.75" customHeight="1" x14ac:dyDescent="0.2">
      <c r="B11" s="77"/>
      <c r="D11" s="91"/>
      <c r="E11" s="91"/>
      <c r="F11" s="95"/>
      <c r="G11" s="96"/>
      <c r="H11" s="96"/>
      <c r="I11" s="96"/>
      <c r="J11" s="125"/>
      <c r="K11" s="127"/>
      <c r="L11" s="118" t="str">
        <f t="shared" ref="L11:AF11" si="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6" UNCLASSIFIED PIPE UNDERDRAINS</v>
      </c>
      <c r="M11" s="89" t="str">
        <f t="shared" si="1"/>
        <v>6" BASE PIPE UNDERDRAINS WITH GEOTEXTILE FABRIC</v>
      </c>
      <c r="N11" s="89" t="str">
        <f t="shared" si="1"/>
        <v>6" CONDUIT, TYPE F FOR UNDERDRAIN OUTLETS</v>
      </c>
      <c r="O11" s="57" t="str">
        <f t="shared" si="1"/>
        <v>PRECAST REINFORCED CONCRETE OUTLET</v>
      </c>
      <c r="P11" s="57" t="s">
        <v>83</v>
      </c>
      <c r="Q11" s="62" t="str">
        <f t="shared" si="1"/>
        <v>UNCLASSIFIED PIPE FLOWLINE ELEVATIONS</v>
      </c>
      <c r="R11" s="63"/>
      <c r="S11" s="63"/>
      <c r="T11" s="64"/>
      <c r="U11" s="81" t="str">
        <f t="shared" si="1"/>
        <v>6" X 6" TEE</v>
      </c>
      <c r="V11" s="81" t="str">
        <f t="shared" si="1"/>
        <v>6" X 6" CROSS</v>
      </c>
      <c r="W11" s="81" t="str">
        <f t="shared" si="1"/>
        <v>6" X 15° BEND</v>
      </c>
      <c r="X11" s="81" t="str">
        <f t="shared" si="1"/>
        <v>6" X 35° BEND</v>
      </c>
      <c r="Y11" s="57" t="str">
        <f t="shared" si="1"/>
        <v>6" X 90° BEND</v>
      </c>
      <c r="Z11" s="57" t="str">
        <f t="shared" si="1"/>
        <v/>
      </c>
      <c r="AA11" s="57" t="str">
        <f t="shared" si="1"/>
        <v/>
      </c>
      <c r="AB11" s="81" t="str">
        <f t="shared" si="1"/>
        <v/>
      </c>
      <c r="AC11" s="57" t="str">
        <f t="shared" si="1"/>
        <v/>
      </c>
      <c r="AD11" s="57" t="str">
        <f t="shared" si="1"/>
        <v/>
      </c>
      <c r="AE11" s="57" t="str">
        <f t="shared" si="1"/>
        <v/>
      </c>
      <c r="AF11" s="57" t="str">
        <f t="shared" si="1"/>
        <v/>
      </c>
    </row>
    <row r="12" spans="1:39" ht="12.75" customHeight="1" x14ac:dyDescent="0.2">
      <c r="B12" s="77"/>
      <c r="D12" s="91"/>
      <c r="E12" s="91"/>
      <c r="F12" s="95"/>
      <c r="G12" s="96"/>
      <c r="H12" s="96"/>
      <c r="I12" s="96"/>
      <c r="J12" s="125"/>
      <c r="K12" s="127"/>
      <c r="L12" s="118"/>
      <c r="M12" s="89"/>
      <c r="N12" s="89"/>
      <c r="O12" s="57"/>
      <c r="P12" s="57"/>
      <c r="Q12" s="65"/>
      <c r="R12" s="66"/>
      <c r="S12" s="66"/>
      <c r="T12" s="67"/>
      <c r="U12" s="82"/>
      <c r="V12" s="82"/>
      <c r="W12" s="82"/>
      <c r="X12" s="82"/>
      <c r="Y12" s="57"/>
      <c r="Z12" s="57"/>
      <c r="AA12" s="57"/>
      <c r="AB12" s="82"/>
      <c r="AC12" s="57"/>
      <c r="AD12" s="57"/>
      <c r="AE12" s="57"/>
      <c r="AF12" s="57"/>
    </row>
    <row r="13" spans="1:39" ht="12.75" customHeight="1" x14ac:dyDescent="0.2">
      <c r="B13" s="77"/>
      <c r="D13" s="91"/>
      <c r="E13" s="91"/>
      <c r="F13" s="95"/>
      <c r="G13" s="96"/>
      <c r="H13" s="96"/>
      <c r="I13" s="96"/>
      <c r="J13" s="125"/>
      <c r="K13" s="127"/>
      <c r="L13" s="118"/>
      <c r="M13" s="89"/>
      <c r="N13" s="89"/>
      <c r="O13" s="57"/>
      <c r="P13" s="57"/>
      <c r="Q13" s="65"/>
      <c r="R13" s="66"/>
      <c r="S13" s="66"/>
      <c r="T13" s="67"/>
      <c r="U13" s="82"/>
      <c r="V13" s="82"/>
      <c r="W13" s="82"/>
      <c r="X13" s="82"/>
      <c r="Y13" s="57"/>
      <c r="Z13" s="57"/>
      <c r="AA13" s="57"/>
      <c r="AB13" s="82"/>
      <c r="AC13" s="57"/>
      <c r="AD13" s="57"/>
      <c r="AE13" s="57"/>
      <c r="AF13" s="57"/>
    </row>
    <row r="14" spans="1:39" ht="12.75" customHeight="1" x14ac:dyDescent="0.2">
      <c r="B14" s="77"/>
      <c r="D14" s="91"/>
      <c r="E14" s="91"/>
      <c r="F14" s="95"/>
      <c r="G14" s="96"/>
      <c r="H14" s="96"/>
      <c r="I14" s="96"/>
      <c r="J14" s="125"/>
      <c r="K14" s="127"/>
      <c r="L14" s="118"/>
      <c r="M14" s="89"/>
      <c r="N14" s="89"/>
      <c r="O14" s="57"/>
      <c r="P14" s="57"/>
      <c r="Q14" s="65"/>
      <c r="R14" s="66"/>
      <c r="S14" s="66"/>
      <c r="T14" s="67"/>
      <c r="U14" s="82"/>
      <c r="V14" s="82"/>
      <c r="W14" s="82"/>
      <c r="X14" s="82"/>
      <c r="Y14" s="57"/>
      <c r="Z14" s="57"/>
      <c r="AA14" s="57"/>
      <c r="AB14" s="82"/>
      <c r="AC14" s="57"/>
      <c r="AD14" s="57"/>
      <c r="AE14" s="57"/>
      <c r="AF14" s="57"/>
    </row>
    <row r="15" spans="1:39" ht="12.75" customHeight="1" x14ac:dyDescent="0.2">
      <c r="B15" s="77"/>
      <c r="D15" s="91"/>
      <c r="E15" s="91"/>
      <c r="F15" s="95"/>
      <c r="G15" s="96"/>
      <c r="H15" s="96"/>
      <c r="I15" s="96"/>
      <c r="J15" s="125"/>
      <c r="K15" s="127"/>
      <c r="L15" s="118"/>
      <c r="M15" s="89"/>
      <c r="N15" s="89"/>
      <c r="O15" s="57"/>
      <c r="P15" s="57"/>
      <c r="Q15" s="65"/>
      <c r="R15" s="66"/>
      <c r="S15" s="66"/>
      <c r="T15" s="67"/>
      <c r="U15" s="82"/>
      <c r="V15" s="82"/>
      <c r="W15" s="82"/>
      <c r="X15" s="82"/>
      <c r="Y15" s="57"/>
      <c r="Z15" s="57"/>
      <c r="AA15" s="57"/>
      <c r="AB15" s="82"/>
      <c r="AC15" s="57"/>
      <c r="AD15" s="57"/>
      <c r="AE15" s="57"/>
      <c r="AF15" s="57"/>
    </row>
    <row r="16" spans="1:39" ht="12.75" customHeight="1" x14ac:dyDescent="0.2">
      <c r="B16" s="77"/>
      <c r="D16" s="91"/>
      <c r="E16" s="91"/>
      <c r="F16" s="95"/>
      <c r="G16" s="96"/>
      <c r="H16" s="96"/>
      <c r="I16" s="96"/>
      <c r="J16" s="125"/>
      <c r="K16" s="127"/>
      <c r="L16" s="118"/>
      <c r="M16" s="89"/>
      <c r="N16" s="89"/>
      <c r="O16" s="57"/>
      <c r="P16" s="57"/>
      <c r="Q16" s="65"/>
      <c r="R16" s="66"/>
      <c r="S16" s="66"/>
      <c r="T16" s="67"/>
      <c r="U16" s="82"/>
      <c r="V16" s="82"/>
      <c r="W16" s="82"/>
      <c r="X16" s="82"/>
      <c r="Y16" s="57"/>
      <c r="Z16" s="57"/>
      <c r="AA16" s="57"/>
      <c r="AB16" s="82"/>
      <c r="AC16" s="57"/>
      <c r="AD16" s="57"/>
      <c r="AE16" s="57"/>
      <c r="AF16" s="57"/>
    </row>
    <row r="17" spans="2:32" ht="12.75" customHeight="1" x14ac:dyDescent="0.2">
      <c r="B17" s="77"/>
      <c r="D17" s="91"/>
      <c r="E17" s="91"/>
      <c r="F17" s="95"/>
      <c r="G17" s="96"/>
      <c r="H17" s="96"/>
      <c r="I17" s="96"/>
      <c r="J17" s="125"/>
      <c r="K17" s="127"/>
      <c r="L17" s="118"/>
      <c r="M17" s="89"/>
      <c r="N17" s="89"/>
      <c r="O17" s="57"/>
      <c r="P17" s="57"/>
      <c r="Q17" s="65"/>
      <c r="R17" s="66"/>
      <c r="S17" s="66"/>
      <c r="T17" s="67"/>
      <c r="U17" s="82"/>
      <c r="V17" s="82"/>
      <c r="W17" s="82"/>
      <c r="X17" s="82"/>
      <c r="Y17" s="57"/>
      <c r="Z17" s="57"/>
      <c r="AA17" s="57"/>
      <c r="AB17" s="82"/>
      <c r="AC17" s="57"/>
      <c r="AD17" s="57"/>
      <c r="AE17" s="57"/>
      <c r="AF17" s="57"/>
    </row>
    <row r="18" spans="2:32" ht="6.4" customHeight="1" x14ac:dyDescent="0.2">
      <c r="B18" s="77"/>
      <c r="D18" s="91"/>
      <c r="E18" s="91"/>
      <c r="F18" s="95"/>
      <c r="G18" s="96"/>
      <c r="H18" s="96"/>
      <c r="I18" s="96"/>
      <c r="J18" s="125"/>
      <c r="K18" s="127"/>
      <c r="L18" s="118"/>
      <c r="M18" s="89"/>
      <c r="N18" s="89"/>
      <c r="O18" s="57"/>
      <c r="P18" s="57"/>
      <c r="Q18" s="65"/>
      <c r="R18" s="66"/>
      <c r="S18" s="66"/>
      <c r="T18" s="67"/>
      <c r="U18" s="82"/>
      <c r="V18" s="82"/>
      <c r="W18" s="82"/>
      <c r="X18" s="82"/>
      <c r="Y18" s="57"/>
      <c r="Z18" s="57"/>
      <c r="AA18" s="57"/>
      <c r="AB18" s="82"/>
      <c r="AC18" s="57"/>
      <c r="AD18" s="57"/>
      <c r="AE18" s="57"/>
      <c r="AF18" s="57"/>
    </row>
    <row r="19" spans="2:32" ht="12.75" customHeight="1" x14ac:dyDescent="0.2">
      <c r="B19" s="77"/>
      <c r="D19" s="91"/>
      <c r="E19" s="91"/>
      <c r="F19" s="95"/>
      <c r="G19" s="96"/>
      <c r="H19" s="96"/>
      <c r="I19" s="96"/>
      <c r="J19" s="125"/>
      <c r="K19" s="127"/>
      <c r="L19" s="118"/>
      <c r="M19" s="89"/>
      <c r="N19" s="89"/>
      <c r="O19" s="57"/>
      <c r="P19" s="57"/>
      <c r="Q19" s="65"/>
      <c r="R19" s="66"/>
      <c r="S19" s="66"/>
      <c r="T19" s="67"/>
      <c r="U19" s="82"/>
      <c r="V19" s="82"/>
      <c r="W19" s="82"/>
      <c r="X19" s="82"/>
      <c r="Y19" s="57"/>
      <c r="Z19" s="57"/>
      <c r="AA19" s="57"/>
      <c r="AB19" s="82"/>
      <c r="AC19" s="57"/>
      <c r="AD19" s="57"/>
      <c r="AE19" s="57"/>
      <c r="AF19" s="57"/>
    </row>
    <row r="20" spans="2:32" ht="12.75" customHeight="1" x14ac:dyDescent="0.2">
      <c r="B20" s="77"/>
      <c r="D20" s="91"/>
      <c r="E20" s="91"/>
      <c r="F20" s="95"/>
      <c r="G20" s="96"/>
      <c r="H20" s="96"/>
      <c r="I20" s="96"/>
      <c r="J20" s="125"/>
      <c r="K20" s="127"/>
      <c r="L20" s="118"/>
      <c r="M20" s="89"/>
      <c r="N20" s="89"/>
      <c r="O20" s="57"/>
      <c r="P20" s="57"/>
      <c r="Q20" s="65"/>
      <c r="R20" s="66"/>
      <c r="S20" s="66"/>
      <c r="T20" s="67"/>
      <c r="U20" s="82"/>
      <c r="V20" s="82"/>
      <c r="W20" s="82"/>
      <c r="X20" s="82"/>
      <c r="Y20" s="57"/>
      <c r="Z20" s="57"/>
      <c r="AA20" s="57"/>
      <c r="AB20" s="82"/>
      <c r="AC20" s="57"/>
      <c r="AD20" s="57"/>
      <c r="AE20" s="57"/>
      <c r="AF20" s="57"/>
    </row>
    <row r="21" spans="2:32" ht="12.75" customHeight="1" x14ac:dyDescent="0.2">
      <c r="B21" s="77"/>
      <c r="D21" s="91"/>
      <c r="E21" s="91"/>
      <c r="F21" s="95"/>
      <c r="G21" s="96"/>
      <c r="H21" s="96"/>
      <c r="I21" s="96"/>
      <c r="J21" s="125"/>
      <c r="K21" s="127"/>
      <c r="L21" s="118"/>
      <c r="M21" s="89"/>
      <c r="N21" s="89"/>
      <c r="O21" s="57"/>
      <c r="P21" s="57"/>
      <c r="Q21" s="65"/>
      <c r="R21" s="66"/>
      <c r="S21" s="66"/>
      <c r="T21" s="67"/>
      <c r="U21" s="82"/>
      <c r="V21" s="82"/>
      <c r="W21" s="82"/>
      <c r="X21" s="82"/>
      <c r="Y21" s="57"/>
      <c r="Z21" s="57"/>
      <c r="AA21" s="57"/>
      <c r="AB21" s="82"/>
      <c r="AC21" s="57"/>
      <c r="AD21" s="57"/>
      <c r="AE21" s="57"/>
      <c r="AF21" s="57"/>
    </row>
    <row r="22" spans="2:32" ht="12.75" customHeight="1" x14ac:dyDescent="0.2">
      <c r="B22" s="77"/>
      <c r="D22" s="91"/>
      <c r="E22" s="91"/>
      <c r="F22" s="95"/>
      <c r="G22" s="96"/>
      <c r="H22" s="96"/>
      <c r="I22" s="96"/>
      <c r="J22" s="125"/>
      <c r="K22" s="127"/>
      <c r="L22" s="118"/>
      <c r="M22" s="89"/>
      <c r="N22" s="89"/>
      <c r="O22" s="57"/>
      <c r="P22" s="57"/>
      <c r="Q22" s="68"/>
      <c r="R22" s="69"/>
      <c r="S22" s="69"/>
      <c r="T22" s="70"/>
      <c r="U22" s="83"/>
      <c r="V22" s="83"/>
      <c r="W22" s="83"/>
      <c r="X22" s="83"/>
      <c r="Y22" s="57"/>
      <c r="Z22" s="57"/>
      <c r="AA22" s="57"/>
      <c r="AB22" s="83"/>
      <c r="AC22" s="57"/>
      <c r="AD22" s="57"/>
      <c r="AE22" s="57"/>
      <c r="AF22" s="57"/>
    </row>
    <row r="23" spans="2:32" ht="12.75" customHeight="1" thickBot="1" x14ac:dyDescent="0.25">
      <c r="B23" s="78"/>
      <c r="D23" s="92"/>
      <c r="E23" s="92"/>
      <c r="F23" s="97"/>
      <c r="G23" s="98"/>
      <c r="H23" s="98"/>
      <c r="I23" s="98"/>
      <c r="J23" s="98"/>
      <c r="K23" s="128"/>
      <c r="L23" s="119" t="str">
        <f t="shared" ref="L23:AF23" si="2">IF(OR(TRIM(L8)=0,TRIM(L8)=""),"",IFERROR(TRIM(INDEX(QryItemNamed,MATCH(TRIM(L8),ITEM,0),3)),""))</f>
        <v>FT</v>
      </c>
      <c r="M23" s="41" t="str">
        <f t="shared" si="2"/>
        <v>FT</v>
      </c>
      <c r="N23" s="41" t="str">
        <f t="shared" si="2"/>
        <v>FT</v>
      </c>
      <c r="O23" s="41" t="str">
        <f t="shared" si="2"/>
        <v>EACH</v>
      </c>
      <c r="P23" s="41" t="s">
        <v>84</v>
      </c>
      <c r="Q23" s="41" t="s">
        <v>43</v>
      </c>
      <c r="R23" s="41" t="s">
        <v>44</v>
      </c>
      <c r="S23" s="41" t="s">
        <v>1</v>
      </c>
      <c r="T23" s="41" t="s">
        <v>44</v>
      </c>
      <c r="U23" s="41" t="s">
        <v>45</v>
      </c>
      <c r="V23" s="41" t="s">
        <v>45</v>
      </c>
      <c r="W23" s="41" t="s">
        <v>45</v>
      </c>
      <c r="X23" s="41" t="s">
        <v>45</v>
      </c>
      <c r="Y23" s="41" t="s">
        <v>45</v>
      </c>
      <c r="Z23" s="41" t="str">
        <f t="shared" si="2"/>
        <v/>
      </c>
      <c r="AA23" s="41" t="str">
        <f t="shared" si="2"/>
        <v/>
      </c>
      <c r="AB23" s="41" t="str">
        <f t="shared" si="2"/>
        <v/>
      </c>
      <c r="AC23" s="41" t="str">
        <f t="shared" si="2"/>
        <v/>
      </c>
      <c r="AD23" s="41" t="str">
        <f t="shared" si="2"/>
        <v/>
      </c>
      <c r="AE23" s="41" t="str">
        <f t="shared" si="2"/>
        <v/>
      </c>
      <c r="AF23" s="41" t="str">
        <f t="shared" si="2"/>
        <v/>
      </c>
    </row>
    <row r="24" spans="2:32" ht="12.75" customHeight="1" x14ac:dyDescent="0.2">
      <c r="B24" s="26">
        <v>1</v>
      </c>
      <c r="D24" s="43"/>
      <c r="E24" s="43"/>
      <c r="F24" s="44"/>
      <c r="G24" s="45"/>
      <c r="H24" s="43"/>
      <c r="I24" s="44"/>
      <c r="J24" s="45"/>
      <c r="K24" s="46"/>
      <c r="L24" s="45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</row>
    <row r="25" spans="2:32" ht="12.75" customHeight="1" x14ac:dyDescent="0.2">
      <c r="B25" s="27">
        <v>1</v>
      </c>
      <c r="D25" s="47" t="s">
        <v>52</v>
      </c>
      <c r="E25" s="47">
        <v>21</v>
      </c>
      <c r="F25" s="71" t="s">
        <v>27</v>
      </c>
      <c r="G25" s="72"/>
      <c r="H25" s="47" t="s">
        <v>1</v>
      </c>
      <c r="I25" s="71" t="s">
        <v>30</v>
      </c>
      <c r="J25" s="72"/>
      <c r="K25" s="50" t="s">
        <v>29</v>
      </c>
      <c r="L25" s="114"/>
      <c r="M25" s="116">
        <v>359</v>
      </c>
      <c r="N25" s="115">
        <v>19</v>
      </c>
      <c r="O25" s="47">
        <v>1</v>
      </c>
      <c r="P25" s="47">
        <v>2</v>
      </c>
      <c r="Q25" s="47"/>
      <c r="R25" s="47"/>
      <c r="S25" s="47"/>
      <c r="T25" s="47"/>
      <c r="U25" s="47"/>
      <c r="V25" s="47"/>
      <c r="W25" s="47"/>
      <c r="X25" s="47"/>
      <c r="Y25" s="47">
        <v>1</v>
      </c>
      <c r="Z25" s="47"/>
      <c r="AA25" s="47"/>
      <c r="AB25" s="47"/>
      <c r="AC25" s="47"/>
      <c r="AD25" s="47"/>
      <c r="AE25" s="47"/>
      <c r="AF25" s="47"/>
    </row>
    <row r="26" spans="2:32" ht="12.75" customHeight="1" x14ac:dyDescent="0.2">
      <c r="B26" s="27">
        <v>1</v>
      </c>
      <c r="D26" s="47" t="s">
        <v>53</v>
      </c>
      <c r="E26" s="47">
        <v>21</v>
      </c>
      <c r="F26" s="71" t="s">
        <v>27</v>
      </c>
      <c r="G26" s="72"/>
      <c r="H26" s="52" t="s">
        <v>1</v>
      </c>
      <c r="I26" s="71" t="s">
        <v>86</v>
      </c>
      <c r="J26" s="72"/>
      <c r="K26" s="50" t="s">
        <v>29</v>
      </c>
      <c r="L26" s="114"/>
      <c r="M26" s="115">
        <v>350</v>
      </c>
      <c r="N26" s="115"/>
      <c r="O26" s="47"/>
      <c r="P26" s="47"/>
      <c r="Q26" s="47"/>
      <c r="R26" s="47"/>
      <c r="S26" s="47"/>
      <c r="T26" s="47"/>
      <c r="U26" s="47">
        <v>1</v>
      </c>
      <c r="V26" s="47"/>
      <c r="W26" s="115">
        <v>2</v>
      </c>
      <c r="X26" s="115"/>
      <c r="Y26" s="115"/>
      <c r="Z26" s="47"/>
      <c r="AA26" s="47"/>
      <c r="AB26" s="47"/>
      <c r="AC26" s="47"/>
      <c r="AD26" s="47"/>
      <c r="AE26" s="47"/>
      <c r="AF26" s="47"/>
    </row>
    <row r="27" spans="2:32" ht="12.75" customHeight="1" x14ac:dyDescent="0.2">
      <c r="B27" s="27">
        <v>1</v>
      </c>
      <c r="D27" s="47" t="s">
        <v>54</v>
      </c>
      <c r="E27" s="47">
        <v>21</v>
      </c>
      <c r="F27" s="71" t="s">
        <v>27</v>
      </c>
      <c r="G27" s="72"/>
      <c r="H27" s="52" t="s">
        <v>1</v>
      </c>
      <c r="I27" s="71" t="s">
        <v>31</v>
      </c>
      <c r="J27" s="72"/>
      <c r="K27" s="50" t="s">
        <v>33</v>
      </c>
      <c r="L27" s="114"/>
      <c r="M27" s="115">
        <v>277</v>
      </c>
      <c r="N27" s="115">
        <v>17</v>
      </c>
      <c r="O27" s="47">
        <v>1</v>
      </c>
      <c r="P27" s="47">
        <v>2</v>
      </c>
      <c r="Q27" s="47"/>
      <c r="R27" s="47"/>
      <c r="S27" s="47"/>
      <c r="T27" s="47"/>
      <c r="U27" s="47"/>
      <c r="V27" s="47"/>
      <c r="W27" s="47"/>
      <c r="X27" s="47"/>
      <c r="Y27" s="47">
        <v>1</v>
      </c>
      <c r="Z27" s="47"/>
      <c r="AA27" s="47"/>
      <c r="AB27" s="47"/>
      <c r="AC27" s="47"/>
      <c r="AD27" s="47"/>
      <c r="AE27" s="47"/>
      <c r="AF27" s="47"/>
    </row>
    <row r="28" spans="2:32" ht="12.75" customHeight="1" x14ac:dyDescent="0.2">
      <c r="B28" s="27">
        <v>1</v>
      </c>
      <c r="D28" s="47" t="s">
        <v>55</v>
      </c>
      <c r="E28" s="47">
        <v>21</v>
      </c>
      <c r="F28" s="71" t="s">
        <v>27</v>
      </c>
      <c r="G28" s="72"/>
      <c r="H28" s="52" t="s">
        <v>1</v>
      </c>
      <c r="I28" s="71" t="s">
        <v>32</v>
      </c>
      <c r="J28" s="72"/>
      <c r="K28" s="50" t="s">
        <v>33</v>
      </c>
      <c r="L28" s="114"/>
      <c r="M28" s="115">
        <v>270</v>
      </c>
      <c r="N28" s="115"/>
      <c r="O28" s="47"/>
      <c r="P28" s="47"/>
      <c r="Q28" s="47"/>
      <c r="R28" s="47"/>
      <c r="S28" s="47"/>
      <c r="T28" s="47"/>
      <c r="U28" s="47">
        <v>1</v>
      </c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</row>
    <row r="29" spans="2:32" ht="12.75" customHeight="1" x14ac:dyDescent="0.2">
      <c r="B29" s="27">
        <v>1</v>
      </c>
      <c r="D29" s="47" t="s">
        <v>56</v>
      </c>
      <c r="E29" s="47">
        <v>21</v>
      </c>
      <c r="F29" s="71" t="s">
        <v>34</v>
      </c>
      <c r="G29" s="72"/>
      <c r="H29" s="47" t="s">
        <v>1</v>
      </c>
      <c r="I29" s="71" t="s">
        <v>36</v>
      </c>
      <c r="J29" s="72"/>
      <c r="K29" s="50" t="s">
        <v>33</v>
      </c>
      <c r="L29" s="114"/>
      <c r="M29" s="115">
        <v>360</v>
      </c>
      <c r="N29" s="115">
        <v>10</v>
      </c>
      <c r="O29" s="47"/>
      <c r="P29" s="47"/>
      <c r="Q29" s="47"/>
      <c r="R29" s="47"/>
      <c r="S29" s="47"/>
      <c r="T29" s="47"/>
      <c r="U29" s="47"/>
      <c r="V29" s="47"/>
      <c r="W29" s="47">
        <v>2</v>
      </c>
      <c r="X29" s="47"/>
      <c r="Y29" s="47"/>
      <c r="Z29" s="47"/>
      <c r="AA29" s="47"/>
      <c r="AB29" s="47"/>
      <c r="AC29" s="47"/>
      <c r="AD29" s="47"/>
      <c r="AE29" s="47"/>
      <c r="AF29" s="47"/>
    </row>
    <row r="30" spans="2:32" ht="12.75" customHeight="1" x14ac:dyDescent="0.2">
      <c r="B30" s="27">
        <v>1</v>
      </c>
      <c r="D30" s="47" t="s">
        <v>57</v>
      </c>
      <c r="E30" s="47">
        <v>21</v>
      </c>
      <c r="F30" s="71" t="s">
        <v>37</v>
      </c>
      <c r="G30" s="72"/>
      <c r="H30" s="47" t="s">
        <v>1</v>
      </c>
      <c r="I30" s="71" t="s">
        <v>38</v>
      </c>
      <c r="J30" s="72"/>
      <c r="K30" s="50" t="s">
        <v>29</v>
      </c>
      <c r="L30" s="114"/>
      <c r="M30" s="115">
        <v>354</v>
      </c>
      <c r="N30" s="115"/>
      <c r="O30" s="47"/>
      <c r="P30" s="47"/>
      <c r="Q30" s="47"/>
      <c r="R30" s="47"/>
      <c r="S30" s="47"/>
      <c r="T30" s="47"/>
      <c r="U30" s="47">
        <v>1</v>
      </c>
      <c r="V30" s="47"/>
      <c r="W30" s="47">
        <v>1</v>
      </c>
      <c r="X30" s="47"/>
      <c r="Y30" s="47"/>
      <c r="Z30" s="47"/>
      <c r="AA30" s="47"/>
      <c r="AB30" s="47"/>
      <c r="AC30" s="47"/>
      <c r="AD30" s="47"/>
      <c r="AE30" s="47"/>
      <c r="AF30" s="47"/>
    </row>
    <row r="31" spans="2:32" ht="12.75" customHeight="1" x14ac:dyDescent="0.2">
      <c r="B31" s="27">
        <v>1</v>
      </c>
      <c r="D31" s="47" t="s">
        <v>58</v>
      </c>
      <c r="E31" s="47">
        <v>21</v>
      </c>
      <c r="F31" s="71" t="s">
        <v>39</v>
      </c>
      <c r="G31" s="72"/>
      <c r="H31" s="47" t="s">
        <v>1</v>
      </c>
      <c r="I31" s="71" t="s">
        <v>40</v>
      </c>
      <c r="J31" s="72"/>
      <c r="K31" s="50" t="s">
        <v>33</v>
      </c>
      <c r="L31" s="114"/>
      <c r="M31" s="115">
        <v>468</v>
      </c>
      <c r="N31" s="115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>
        <v>1</v>
      </c>
      <c r="Z31" s="47"/>
      <c r="AA31" s="47"/>
      <c r="AB31" s="47"/>
      <c r="AC31" s="47"/>
      <c r="AD31" s="47"/>
      <c r="AE31" s="47"/>
      <c r="AF31" s="47"/>
    </row>
    <row r="32" spans="2:32" ht="12.75" customHeight="1" x14ac:dyDescent="0.2">
      <c r="B32" s="27">
        <v>1</v>
      </c>
      <c r="D32" s="47" t="s">
        <v>59</v>
      </c>
      <c r="E32" s="47">
        <v>21</v>
      </c>
      <c r="F32" s="71" t="s">
        <v>37</v>
      </c>
      <c r="G32" s="72"/>
      <c r="H32" s="47" t="s">
        <v>1</v>
      </c>
      <c r="I32" s="71" t="s">
        <v>40</v>
      </c>
      <c r="J32" s="72"/>
      <c r="K32" s="50" t="s">
        <v>29</v>
      </c>
      <c r="L32" s="114"/>
      <c r="M32" s="115">
        <v>441</v>
      </c>
      <c r="N32" s="115">
        <v>32</v>
      </c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>
        <v>1</v>
      </c>
      <c r="Z32" s="47"/>
      <c r="AA32" s="47"/>
      <c r="AB32" s="47"/>
      <c r="AC32" s="47"/>
      <c r="AD32" s="47"/>
      <c r="AE32" s="47"/>
      <c r="AF32" s="47"/>
    </row>
    <row r="33" spans="2:32" ht="12.75" customHeight="1" x14ac:dyDescent="0.2">
      <c r="B33" s="27">
        <v>1</v>
      </c>
      <c r="D33" s="47"/>
      <c r="E33" s="47"/>
      <c r="F33" s="48"/>
      <c r="G33" s="49"/>
      <c r="H33" s="47"/>
      <c r="I33" s="48"/>
      <c r="J33" s="49"/>
      <c r="K33" s="50"/>
      <c r="L33" s="114"/>
      <c r="M33" s="115"/>
      <c r="N33" s="115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</row>
    <row r="34" spans="2:32" ht="12.75" customHeight="1" x14ac:dyDescent="0.2">
      <c r="B34" s="27">
        <v>1</v>
      </c>
      <c r="D34" s="47" t="s">
        <v>60</v>
      </c>
      <c r="E34" s="47">
        <v>22</v>
      </c>
      <c r="F34" s="71" t="s">
        <v>36</v>
      </c>
      <c r="G34" s="72"/>
      <c r="H34" s="47" t="s">
        <v>1</v>
      </c>
      <c r="I34" s="71" t="s">
        <v>35</v>
      </c>
      <c r="J34" s="72"/>
      <c r="K34" s="50" t="s">
        <v>33</v>
      </c>
      <c r="L34" s="114"/>
      <c r="M34" s="115">
        <v>40</v>
      </c>
      <c r="N34" s="115">
        <v>10</v>
      </c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</row>
    <row r="35" spans="2:32" ht="12.75" customHeight="1" x14ac:dyDescent="0.2">
      <c r="B35" s="27">
        <v>1</v>
      </c>
      <c r="D35" s="47" t="s">
        <v>61</v>
      </c>
      <c r="E35" s="47">
        <v>22</v>
      </c>
      <c r="F35" s="71" t="s">
        <v>41</v>
      </c>
      <c r="G35" s="72"/>
      <c r="H35" s="47" t="s">
        <v>1</v>
      </c>
      <c r="I35" s="71" t="s">
        <v>40</v>
      </c>
      <c r="J35" s="72"/>
      <c r="K35" s="50" t="s">
        <v>33</v>
      </c>
      <c r="L35" s="114"/>
      <c r="M35" s="115">
        <v>81</v>
      </c>
      <c r="N35" s="115">
        <v>10</v>
      </c>
      <c r="O35" s="47"/>
      <c r="P35" s="47"/>
      <c r="Q35" s="47"/>
      <c r="R35" s="47"/>
      <c r="S35" s="47"/>
      <c r="T35" s="47"/>
      <c r="U35" s="47"/>
      <c r="V35" s="47"/>
      <c r="W35" s="47"/>
      <c r="X35" s="47">
        <v>1</v>
      </c>
      <c r="Y35" s="47"/>
      <c r="Z35" s="47"/>
      <c r="AA35" s="47"/>
      <c r="AB35" s="47"/>
      <c r="AC35" s="47"/>
      <c r="AD35" s="47"/>
      <c r="AE35" s="47"/>
      <c r="AF35" s="47"/>
    </row>
    <row r="36" spans="2:32" ht="12.75" customHeight="1" x14ac:dyDescent="0.2">
      <c r="B36" s="27">
        <v>1</v>
      </c>
      <c r="D36" s="47" t="s">
        <v>62</v>
      </c>
      <c r="E36" s="47">
        <v>22</v>
      </c>
      <c r="F36" s="71" t="s">
        <v>42</v>
      </c>
      <c r="G36" s="72"/>
      <c r="H36" s="47" t="s">
        <v>1</v>
      </c>
      <c r="I36" s="71" t="s">
        <v>46</v>
      </c>
      <c r="J36" s="72"/>
      <c r="K36" s="50" t="s">
        <v>29</v>
      </c>
      <c r="L36" s="114"/>
      <c r="M36" s="115">
        <v>86</v>
      </c>
      <c r="N36" s="115">
        <v>10</v>
      </c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</row>
    <row r="37" spans="2:32" ht="12.75" customHeight="1" x14ac:dyDescent="0.2">
      <c r="B37" s="27">
        <v>1</v>
      </c>
      <c r="D37" s="47" t="s">
        <v>63</v>
      </c>
      <c r="E37" s="47">
        <v>22</v>
      </c>
      <c r="F37" s="71" t="s">
        <v>47</v>
      </c>
      <c r="G37" s="72"/>
      <c r="H37" s="47" t="s">
        <v>1</v>
      </c>
      <c r="I37" s="71" t="s">
        <v>40</v>
      </c>
      <c r="J37" s="72"/>
      <c r="K37" s="50" t="s">
        <v>29</v>
      </c>
      <c r="L37" s="114"/>
      <c r="M37" s="115">
        <v>70</v>
      </c>
      <c r="N37" s="115">
        <v>10</v>
      </c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</row>
    <row r="38" spans="2:32" ht="12.75" customHeight="1" x14ac:dyDescent="0.2">
      <c r="B38" s="27">
        <v>1</v>
      </c>
      <c r="D38" s="47" t="s">
        <v>64</v>
      </c>
      <c r="E38" s="47">
        <v>22</v>
      </c>
      <c r="F38" s="71" t="s">
        <v>48</v>
      </c>
      <c r="G38" s="72"/>
      <c r="H38" s="47" t="s">
        <v>1</v>
      </c>
      <c r="I38" s="71" t="s">
        <v>80</v>
      </c>
      <c r="J38" s="72"/>
      <c r="K38" s="50" t="s">
        <v>29</v>
      </c>
      <c r="L38" s="114"/>
      <c r="M38" s="115">
        <v>238</v>
      </c>
      <c r="N38" s="115"/>
      <c r="O38" s="47"/>
      <c r="P38" s="47"/>
      <c r="Q38" s="47"/>
      <c r="R38" s="47"/>
      <c r="S38" s="47"/>
      <c r="T38" s="47"/>
      <c r="U38" s="47">
        <v>1</v>
      </c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</row>
    <row r="39" spans="2:32" ht="12.75" customHeight="1" x14ac:dyDescent="0.2">
      <c r="B39" s="27">
        <v>1</v>
      </c>
      <c r="D39" s="47" t="s">
        <v>65</v>
      </c>
      <c r="E39" s="47">
        <v>22</v>
      </c>
      <c r="F39" s="71" t="s">
        <v>48</v>
      </c>
      <c r="G39" s="72"/>
      <c r="H39" s="47" t="s">
        <v>1</v>
      </c>
      <c r="I39" s="71" t="s">
        <v>80</v>
      </c>
      <c r="J39" s="72"/>
      <c r="K39" s="50" t="s">
        <v>29</v>
      </c>
      <c r="L39" s="114"/>
      <c r="M39" s="115">
        <v>235</v>
      </c>
      <c r="N39" s="115">
        <v>32</v>
      </c>
      <c r="O39" s="47"/>
      <c r="P39" s="47"/>
      <c r="Q39" s="47"/>
      <c r="R39" s="47"/>
      <c r="S39" s="47"/>
      <c r="T39" s="47"/>
      <c r="U39" s="47">
        <v>1</v>
      </c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</row>
    <row r="40" spans="2:32" ht="12.75" customHeight="1" x14ac:dyDescent="0.2">
      <c r="B40" s="27">
        <v>1</v>
      </c>
      <c r="D40" s="47" t="s">
        <v>66</v>
      </c>
      <c r="E40" s="47">
        <v>22</v>
      </c>
      <c r="F40" s="71" t="s">
        <v>48</v>
      </c>
      <c r="G40" s="72"/>
      <c r="H40" s="47" t="s">
        <v>1</v>
      </c>
      <c r="I40" s="71" t="s">
        <v>85</v>
      </c>
      <c r="J40" s="72"/>
      <c r="K40" s="50" t="s">
        <v>33</v>
      </c>
      <c r="L40" s="114"/>
      <c r="M40" s="115">
        <v>560</v>
      </c>
      <c r="N40" s="115"/>
      <c r="O40" s="47"/>
      <c r="P40" s="47"/>
      <c r="Q40" s="47"/>
      <c r="R40" s="47"/>
      <c r="S40" s="47"/>
      <c r="T40" s="47"/>
      <c r="U40" s="47"/>
      <c r="V40" s="47">
        <v>1</v>
      </c>
      <c r="W40" s="47"/>
      <c r="X40" s="47"/>
      <c r="Y40" s="47"/>
      <c r="Z40" s="47"/>
      <c r="AA40" s="47"/>
      <c r="AB40" s="47"/>
      <c r="AC40" s="47"/>
      <c r="AD40" s="47"/>
      <c r="AE40" s="47"/>
      <c r="AF40" s="47"/>
    </row>
    <row r="41" spans="2:32" ht="12.75" customHeight="1" x14ac:dyDescent="0.2">
      <c r="B41" s="27">
        <v>1</v>
      </c>
      <c r="D41" s="47" t="s">
        <v>67</v>
      </c>
      <c r="E41" s="47">
        <v>22</v>
      </c>
      <c r="F41" s="71" t="s">
        <v>48</v>
      </c>
      <c r="G41" s="72"/>
      <c r="H41" s="47" t="s">
        <v>1</v>
      </c>
      <c r="I41" s="71" t="s">
        <v>85</v>
      </c>
      <c r="J41" s="72"/>
      <c r="K41" s="50" t="s">
        <v>33</v>
      </c>
      <c r="L41" s="114"/>
      <c r="M41" s="115">
        <v>561</v>
      </c>
      <c r="N41" s="115">
        <v>27</v>
      </c>
      <c r="O41" s="47">
        <v>1</v>
      </c>
      <c r="P41" s="47">
        <v>2</v>
      </c>
      <c r="Q41" s="47"/>
      <c r="R41" s="47"/>
      <c r="S41" s="47"/>
      <c r="T41" s="47"/>
      <c r="U41" s="47">
        <v>1</v>
      </c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</row>
    <row r="42" spans="2:32" ht="12.75" customHeight="1" x14ac:dyDescent="0.2">
      <c r="B42" s="27">
        <v>1</v>
      </c>
      <c r="D42" s="47"/>
      <c r="E42" s="47"/>
      <c r="F42" s="48"/>
      <c r="G42" s="49"/>
      <c r="H42" s="47"/>
      <c r="I42" s="48"/>
      <c r="J42" s="49"/>
      <c r="K42" s="50"/>
      <c r="L42" s="114"/>
      <c r="M42" s="115"/>
      <c r="N42" s="115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</row>
    <row r="43" spans="2:32" ht="12.75" customHeight="1" x14ac:dyDescent="0.2">
      <c r="B43" s="27">
        <v>1</v>
      </c>
      <c r="D43" s="47" t="s">
        <v>68</v>
      </c>
      <c r="E43" s="47">
        <v>23</v>
      </c>
      <c r="F43" s="71" t="s">
        <v>80</v>
      </c>
      <c r="G43" s="72"/>
      <c r="H43" s="47" t="s">
        <v>1</v>
      </c>
      <c r="I43" s="71" t="s">
        <v>81</v>
      </c>
      <c r="J43" s="72"/>
      <c r="K43" s="50" t="s">
        <v>29</v>
      </c>
      <c r="L43" s="114"/>
      <c r="M43" s="115">
        <v>380</v>
      </c>
      <c r="N43" s="115"/>
      <c r="O43" s="47"/>
      <c r="P43" s="47"/>
      <c r="Q43" s="47"/>
      <c r="R43" s="47"/>
      <c r="S43" s="47"/>
      <c r="T43" s="47"/>
      <c r="U43" s="47"/>
      <c r="V43" s="47">
        <v>1</v>
      </c>
      <c r="W43" s="47"/>
      <c r="X43" s="47"/>
      <c r="Y43" s="47"/>
      <c r="Z43" s="47"/>
      <c r="AA43" s="47"/>
      <c r="AB43" s="47"/>
      <c r="AC43" s="47"/>
      <c r="AD43" s="47"/>
      <c r="AE43" s="47"/>
      <c r="AF43" s="47"/>
    </row>
    <row r="44" spans="2:32" ht="12.75" customHeight="1" x14ac:dyDescent="0.2">
      <c r="B44" s="27">
        <v>1</v>
      </c>
      <c r="D44" s="47" t="s">
        <v>69</v>
      </c>
      <c r="E44" s="47">
        <v>23</v>
      </c>
      <c r="F44" s="71" t="s">
        <v>80</v>
      </c>
      <c r="G44" s="72"/>
      <c r="H44" s="47" t="s">
        <v>1</v>
      </c>
      <c r="I44" s="71" t="s">
        <v>81</v>
      </c>
      <c r="J44" s="72"/>
      <c r="K44" s="50" t="s">
        <v>29</v>
      </c>
      <c r="L44" s="114"/>
      <c r="M44" s="115">
        <v>380</v>
      </c>
      <c r="N44" s="115"/>
      <c r="O44" s="47"/>
      <c r="P44" s="47"/>
      <c r="Q44" s="53"/>
      <c r="R44" s="53"/>
      <c r="S44" s="53"/>
      <c r="T44" s="54"/>
      <c r="U44" s="47">
        <v>1</v>
      </c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</row>
    <row r="45" spans="2:32" ht="12.75" customHeight="1" x14ac:dyDescent="0.2">
      <c r="B45" s="27">
        <v>1</v>
      </c>
      <c r="D45" s="47" t="s">
        <v>70</v>
      </c>
      <c r="E45" s="47">
        <v>23</v>
      </c>
      <c r="F45" s="71" t="s">
        <v>80</v>
      </c>
      <c r="G45" s="72"/>
      <c r="H45" s="47" t="s">
        <v>1</v>
      </c>
      <c r="I45" s="71">
        <v>6898.61</v>
      </c>
      <c r="J45" s="72"/>
      <c r="K45" s="50" t="s">
        <v>29</v>
      </c>
      <c r="L45" s="114">
        <v>50</v>
      </c>
      <c r="M45" s="115"/>
      <c r="N45" s="115"/>
      <c r="O45" s="47"/>
      <c r="P45" s="47"/>
      <c r="Q45" s="47" t="s">
        <v>87</v>
      </c>
      <c r="R45" s="47">
        <v>763.06</v>
      </c>
      <c r="S45" s="47" t="s">
        <v>80</v>
      </c>
      <c r="T45" s="47">
        <v>762.91</v>
      </c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</row>
    <row r="46" spans="2:32" ht="12.75" customHeight="1" x14ac:dyDescent="0.2">
      <c r="B46" s="27">
        <v>1</v>
      </c>
      <c r="D46" s="47" t="s">
        <v>71</v>
      </c>
      <c r="E46" s="47">
        <v>23</v>
      </c>
      <c r="F46" s="71" t="s">
        <v>85</v>
      </c>
      <c r="G46" s="72"/>
      <c r="H46" s="47" t="s">
        <v>1</v>
      </c>
      <c r="I46" s="71" t="s">
        <v>49</v>
      </c>
      <c r="J46" s="72"/>
      <c r="K46" s="50" t="s">
        <v>33</v>
      </c>
      <c r="L46" s="114">
        <v>198</v>
      </c>
      <c r="M46" s="115"/>
      <c r="N46" s="115"/>
      <c r="O46" s="47"/>
      <c r="P46" s="47"/>
      <c r="Q46" s="47" t="s">
        <v>49</v>
      </c>
      <c r="R46" s="47">
        <v>762.5</v>
      </c>
      <c r="S46" s="47" t="s">
        <v>85</v>
      </c>
      <c r="T46" s="47">
        <v>761.91</v>
      </c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</row>
    <row r="47" spans="2:32" ht="12.75" customHeight="1" x14ac:dyDescent="0.2">
      <c r="B47" s="27">
        <v>1</v>
      </c>
      <c r="D47" s="47" t="s">
        <v>72</v>
      </c>
      <c r="E47" s="47">
        <v>23</v>
      </c>
      <c r="F47" s="71" t="s">
        <v>85</v>
      </c>
      <c r="G47" s="72"/>
      <c r="H47" s="47" t="s">
        <v>1</v>
      </c>
      <c r="I47" s="71" t="s">
        <v>49</v>
      </c>
      <c r="J47" s="72"/>
      <c r="K47" s="50" t="s">
        <v>33</v>
      </c>
      <c r="L47" s="114">
        <v>198</v>
      </c>
      <c r="M47" s="115"/>
      <c r="N47" s="115"/>
      <c r="O47" s="47"/>
      <c r="P47" s="47"/>
      <c r="Q47" s="47" t="s">
        <v>49</v>
      </c>
      <c r="R47" s="47">
        <v>762.18</v>
      </c>
      <c r="S47" s="47" t="s">
        <v>85</v>
      </c>
      <c r="T47" s="47">
        <v>761.59</v>
      </c>
      <c r="U47" s="47"/>
      <c r="V47" s="47"/>
      <c r="W47" s="47">
        <v>1</v>
      </c>
      <c r="X47" s="47"/>
      <c r="Y47" s="47"/>
      <c r="Z47" s="47"/>
      <c r="AA47" s="47"/>
      <c r="AB47" s="47"/>
      <c r="AC47" s="47"/>
      <c r="AD47" s="47"/>
      <c r="AE47" s="47"/>
      <c r="AF47" s="47"/>
    </row>
    <row r="48" spans="2:32" ht="12.75" customHeight="1" x14ac:dyDescent="0.2">
      <c r="B48" s="27">
        <v>1</v>
      </c>
      <c r="D48" s="47"/>
      <c r="E48" s="47"/>
      <c r="F48" s="48"/>
      <c r="G48" s="49"/>
      <c r="H48" s="47"/>
      <c r="I48" s="48"/>
      <c r="J48" s="49"/>
      <c r="K48" s="50"/>
      <c r="L48" s="114"/>
      <c r="M48" s="115"/>
      <c r="N48" s="115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</row>
    <row r="49" spans="2:32" ht="12.75" customHeight="1" x14ac:dyDescent="0.2">
      <c r="B49" s="27">
        <v>1</v>
      </c>
      <c r="D49" s="47" t="s">
        <v>73</v>
      </c>
      <c r="E49" s="47">
        <v>24</v>
      </c>
      <c r="F49" s="71" t="s">
        <v>81</v>
      </c>
      <c r="G49" s="72"/>
      <c r="H49" s="47" t="s">
        <v>1</v>
      </c>
      <c r="I49" s="71" t="s">
        <v>49</v>
      </c>
      <c r="J49" s="72"/>
      <c r="K49" s="50" t="s">
        <v>29</v>
      </c>
      <c r="L49" s="114">
        <v>147</v>
      </c>
      <c r="M49" s="115"/>
      <c r="N49" s="115"/>
      <c r="O49" s="47"/>
      <c r="P49" s="47"/>
      <c r="Q49" s="47" t="s">
        <v>49</v>
      </c>
      <c r="R49" s="47">
        <v>762.21</v>
      </c>
      <c r="S49" s="47" t="s">
        <v>81</v>
      </c>
      <c r="T49" s="47">
        <v>761.77</v>
      </c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2:32" ht="12.75" customHeight="1" x14ac:dyDescent="0.2">
      <c r="B50" s="27">
        <v>1</v>
      </c>
      <c r="D50" s="47" t="s">
        <v>74</v>
      </c>
      <c r="E50" s="47">
        <v>24</v>
      </c>
      <c r="F50" s="71" t="s">
        <v>81</v>
      </c>
      <c r="G50" s="72"/>
      <c r="H50" s="47" t="s">
        <v>1</v>
      </c>
      <c r="I50" s="71" t="s">
        <v>49</v>
      </c>
      <c r="J50" s="72"/>
      <c r="K50" s="50" t="s">
        <v>29</v>
      </c>
      <c r="L50" s="114">
        <v>147</v>
      </c>
      <c r="M50" s="115"/>
      <c r="N50" s="115">
        <v>21</v>
      </c>
      <c r="O50" s="47"/>
      <c r="P50" s="47"/>
      <c r="Q50" s="47" t="s">
        <v>49</v>
      </c>
      <c r="R50" s="47">
        <v>761.89</v>
      </c>
      <c r="S50" s="47" t="s">
        <v>81</v>
      </c>
      <c r="T50" s="47">
        <v>761.45</v>
      </c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2:32" ht="12.75" customHeight="1" x14ac:dyDescent="0.2">
      <c r="B51" s="27">
        <v>1</v>
      </c>
      <c r="D51" s="47"/>
      <c r="E51" s="47"/>
      <c r="F51" s="71"/>
      <c r="G51" s="72"/>
      <c r="H51" s="47"/>
      <c r="I51" s="71"/>
      <c r="J51" s="72"/>
      <c r="K51" s="50"/>
      <c r="L51" s="51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2:32" ht="12.75" customHeight="1" x14ac:dyDescent="0.2">
      <c r="B52" s="27">
        <v>1</v>
      </c>
      <c r="D52" s="47" t="s">
        <v>88</v>
      </c>
      <c r="E52" s="47">
        <v>22</v>
      </c>
      <c r="F52" s="71" t="s">
        <v>91</v>
      </c>
      <c r="G52" s="72"/>
      <c r="H52" s="47" t="s">
        <v>1</v>
      </c>
      <c r="I52" s="71" t="s">
        <v>89</v>
      </c>
      <c r="J52" s="72"/>
      <c r="K52" s="50" t="s">
        <v>29</v>
      </c>
      <c r="L52" s="114"/>
      <c r="M52" s="115">
        <v>28</v>
      </c>
      <c r="N52" s="115">
        <v>10</v>
      </c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2:32" ht="12.75" customHeight="1" x14ac:dyDescent="0.2">
      <c r="B53" s="27">
        <v>1</v>
      </c>
      <c r="D53" s="47" t="s">
        <v>90</v>
      </c>
      <c r="E53" s="47">
        <v>22</v>
      </c>
      <c r="F53" s="71" t="s">
        <v>91</v>
      </c>
      <c r="G53" s="72"/>
      <c r="H53" s="47" t="s">
        <v>1</v>
      </c>
      <c r="I53" s="117" t="s">
        <v>92</v>
      </c>
      <c r="J53" s="121"/>
      <c r="K53" s="50" t="s">
        <v>33</v>
      </c>
      <c r="L53" s="114"/>
      <c r="M53" s="115">
        <v>29</v>
      </c>
      <c r="N53" s="115">
        <v>10</v>
      </c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</row>
    <row r="54" spans="2:32" ht="12.75" customHeight="1" x14ac:dyDescent="0.2">
      <c r="B54" s="27">
        <v>1</v>
      </c>
      <c r="D54" s="47"/>
      <c r="E54" s="47"/>
      <c r="F54" s="71"/>
      <c r="G54" s="72"/>
      <c r="H54" s="47"/>
      <c r="I54" s="71"/>
      <c r="J54" s="72"/>
      <c r="K54" s="50"/>
      <c r="L54" s="51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</row>
    <row r="55" spans="2:32" ht="12.75" customHeight="1" thickBot="1" x14ac:dyDescent="0.25">
      <c r="B55" s="28">
        <v>1</v>
      </c>
      <c r="D55" s="47"/>
      <c r="E55" s="47"/>
      <c r="F55" s="79"/>
      <c r="G55" s="80"/>
      <c r="H55" s="47"/>
      <c r="I55" s="79"/>
      <c r="J55" s="80"/>
      <c r="K55" s="56"/>
      <c r="L55" s="51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</row>
    <row r="56" spans="2:32" ht="12.75" customHeight="1" x14ac:dyDescent="0.2">
      <c r="B56" s="5" t="s">
        <v>12</v>
      </c>
      <c r="D56" s="122" t="s">
        <v>2</v>
      </c>
      <c r="E56" s="123"/>
      <c r="F56" s="123"/>
      <c r="G56" s="123"/>
      <c r="H56" s="123"/>
      <c r="I56" s="123"/>
      <c r="J56" s="123"/>
      <c r="K56" s="124"/>
      <c r="L56" s="120">
        <f>IF(L8="","",IF(OR(L23="", L23="LS", L23="LUMP"),IF(SUM(COUNTIF(L24:L55,"LS")+COUNTIF(L24:L55,"LUMP"))&gt;0,"LS",""),IF(SUM(L24:L55)&gt;0,ROUNDUP(SUM(L24:L55),0),"")))</f>
        <v>740</v>
      </c>
      <c r="M56" s="42">
        <f>IF(M8="","",IF(OR(M23="", M23="LS", M23="LUMP"),IF(SUM(COUNTIF(M24:M55,"LS")+COUNTIF(M24:M55,"LUMP"))&gt;0,"LS",""),IF(SUM(M24:M55)&gt;0,ROUNDUP(SUM(M24:M55),0),"")))</f>
        <v>5567</v>
      </c>
      <c r="N56" s="42">
        <f>IF(N8="","",IF(OR(N23="", N23="LS", N23="LUMP"),IF(SUM(COUNTIF(N24:N55,"LS")+COUNTIF(N24:N55,"LUMP"))&gt;0,"LS",""),IF(SUM(N24:N55)&gt;0,ROUNDUP(SUM(N24:N55),0),"")))</f>
        <v>218</v>
      </c>
      <c r="O56" s="42">
        <f>IF(O8="","",IF(OR(O23="", O23="LS", O23="LUMP"),IF(SUM(COUNTIF(O24:O55,"LS")+COUNTIF(O24:O55,"LUMP"))&gt;0,"LS",""),IF(SUM(O24:O55)&gt;0,ROUNDUP(SUM(O24:O55),0),"")))</f>
        <v>3</v>
      </c>
      <c r="P56" s="42">
        <f>IF(P8="","",IF(OR(P23="", P23="LS", P23="LUMP"),IF(SUM(COUNTIF(P24:P55,"LS")+COUNTIF(P24:P55,"LUMP"))&gt;0,"LS",""),IF(SUM(P24:P55)&gt;0,ROUNDUP(SUM(P24:P55),0),"")))</f>
        <v>6</v>
      </c>
      <c r="Q56" s="42" t="str">
        <f>IF(Q8="","",IF(OR(Q23="", Q23="LS", Q23="LUMP"),IF(SUM(COUNTIF(Q24:Q55,"LS")+COUNTIF(Q24:Q55,"LUMP"))&gt;0,"LS",""),IF(SUM(Q24:Q55)&gt;0,ROUNDUP(SUM(Q24:Q55),0),"")))</f>
        <v/>
      </c>
      <c r="R56" s="42" t="str">
        <f>IF(R8="","",IF(OR(R23="", R23="LS", R23="LUMP"),IF(SUM(COUNTIF(R24:R55,"LS")+COUNTIF(R24:R55,"LUMP"))&gt;0,"LS",""),IF(SUM(R24:R55)&gt;0,ROUNDUP(SUM(R24:R55),0),"")))</f>
        <v/>
      </c>
      <c r="S56" s="42" t="str">
        <f>IF(S8="","",IF(OR(S23="", S23="LS", S23="LUMP"),IF(SUM(COUNTIF(S24:S55,"LS")+COUNTIF(S24:S55,"LUMP"))&gt;0,"LS",""),IF(SUM(S24:S55)&gt;0,ROUNDUP(SUM(S24:S55),0),"")))</f>
        <v/>
      </c>
      <c r="T56" s="42" t="str">
        <f>IF(T8="","",IF(OR(T23="", T23="LS", T23="LUMP"),IF(SUM(COUNTIF(T24:T55,"LS")+COUNTIF(T24:T55,"LUMP"))&gt;0,"LS",""),IF(SUM(T24:T55)&gt;0,ROUNDUP(SUM(T24:T55),0),"")))</f>
        <v/>
      </c>
      <c r="U56" s="42">
        <f>SUM(U24:U55)</f>
        <v>7</v>
      </c>
      <c r="V56" s="42">
        <f t="shared" ref="V56:Y56" si="3">SUM(V24:V55)</f>
        <v>2</v>
      </c>
      <c r="W56" s="42">
        <f t="shared" si="3"/>
        <v>6</v>
      </c>
      <c r="X56" s="42">
        <f t="shared" si="3"/>
        <v>1</v>
      </c>
      <c r="Y56" s="42">
        <f t="shared" si="3"/>
        <v>4</v>
      </c>
      <c r="Z56" s="42" t="str">
        <f>IF(Z8="","",IF(OR(Z23="", Z23="LS", Z23="LUMP"),IF(SUM(COUNTIF(Z24:Z55,"LS")+COUNTIF(Z24:Z55,"LUMP"))&gt;0,"LS",""),IF(SUM(Z24:Z55)&gt;0,ROUNDUP(SUM(Z24:Z55),0),"")))</f>
        <v/>
      </c>
      <c r="AA56" s="42" t="str">
        <f>IF(AA8="","",IF(OR(AA23="", AA23="LS", AA23="LUMP"),IF(SUM(COUNTIF(AA24:AA55,"LS")+COUNTIF(AA24:AA55,"LUMP"))&gt;0,"LS",""),IF(SUM(AA24:AA55)&gt;0,ROUNDUP(SUM(AA24:AA55),0),"")))</f>
        <v/>
      </c>
      <c r="AB56" s="42" t="str">
        <f>IF(AB8="","",IF(OR(AB23="", AB23="LS", AB23="LUMP"),IF(SUM(COUNTIF(AB24:AB55,"LS")+COUNTIF(AB24:AB55,"LUMP"))&gt;0,"LS",""),IF(SUM(AB24:AB55)&gt;0,ROUNDUP(SUM(AB24:AB55),0),"")))</f>
        <v/>
      </c>
      <c r="AC56" s="42" t="str">
        <f>IF(AC8="","",IF(OR(AC23="", AC23="LS", AC23="LUMP"),IF(SUM(COUNTIF(AC24:AC55,"LS")+COUNTIF(AC24:AC55,"LUMP"))&gt;0,"LS",""),IF(SUM(AC24:AC55)&gt;0,ROUNDUP(SUM(AC24:AC55),0),"")))</f>
        <v/>
      </c>
      <c r="AD56" s="42" t="str">
        <f>IF(AD8="","",IF(OR(AD23="", AD23="LS", AD23="LUMP"),IF(SUM(COUNTIF(AD24:AD55,"LS")+COUNTIF(AD24:AD55,"LUMP"))&gt;0,"LS",""),IF(SUM(AD24:AD55)&gt;0,ROUNDUP(SUM(AD24:AD55),0),"")))</f>
        <v/>
      </c>
      <c r="AE56" s="42" t="str">
        <f>IF(AE8="","",IF(OR(AE23="", AE23="LS", AE23="LUMP"),IF(SUM(COUNTIF(AE24:AE55,"LS")+COUNTIF(AE24:AE55,"LUMP"))&gt;0,"LS",""),IF(SUM(AE24:AE55)&gt;0,ROUNDUP(SUM(AE24:AE55),0),"")))</f>
        <v/>
      </c>
      <c r="AF56" s="42" t="str">
        <f>IF(AF8="","",IF(OR(AF23="", AF23="LS", AF23="LUMP"),IF(SUM(COUNTIF(AF24:AF55,"LS")+COUNTIF(AF24:AF55,"LUMP"))&gt;0,"LS",""),IF(SUM(AF24:AF55)&gt;0,ROUNDUP(SUM(AF24:AF55),0),"")))</f>
        <v/>
      </c>
    </row>
    <row r="57" spans="2:32" ht="12.75" customHeight="1" thickBot="1" x14ac:dyDescent="0.25"/>
    <row r="58" spans="2:32" ht="12.75" customHeight="1" thickBot="1" x14ac:dyDescent="0.25">
      <c r="B58" s="24" t="s">
        <v>10</v>
      </c>
      <c r="D58" s="84" t="str">
        <f>"SUBSUMMARY SHEET " &amp; B59</f>
        <v xml:space="preserve">SUBSUMMARY SHEET 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</row>
    <row r="59" spans="2:32" ht="12.75" customHeight="1" thickBot="1" x14ac:dyDescent="0.25">
      <c r="B59" s="25"/>
      <c r="D59" s="85" t="s">
        <v>8</v>
      </c>
      <c r="E59" s="85"/>
      <c r="F59" s="85"/>
      <c r="G59" s="85"/>
      <c r="H59" s="85"/>
      <c r="I59" s="85"/>
      <c r="J59" s="85"/>
      <c r="K59" s="31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</row>
    <row r="60" spans="2:32" ht="12.75" customHeight="1" thickBot="1" x14ac:dyDescent="0.25">
      <c r="D60" s="110" t="s">
        <v>9</v>
      </c>
      <c r="E60" s="110"/>
      <c r="F60" s="110"/>
      <c r="G60" s="110"/>
      <c r="H60" s="110"/>
      <c r="I60" s="110"/>
      <c r="J60" s="110"/>
      <c r="K60" s="33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2:32" ht="12.75" customHeight="1" x14ac:dyDescent="0.2">
      <c r="B61" s="76" t="s">
        <v>11</v>
      </c>
      <c r="D61" s="86" t="s">
        <v>20</v>
      </c>
      <c r="E61" s="86" t="s">
        <v>21</v>
      </c>
      <c r="F61" s="99" t="s">
        <v>0</v>
      </c>
      <c r="G61" s="100"/>
      <c r="H61" s="100"/>
      <c r="I61" s="100"/>
      <c r="J61" s="101"/>
      <c r="K61" s="34"/>
      <c r="L61" s="7" t="str">
        <f t="shared" ref="L61:AF61" si="4">IF(OR(TRIM(L59)=0,TRIM(L59)=""),"",IF(IFERROR(TRIM(INDEX(QryItemNamed,MATCH(TRIM(L59),ITEM,0),2)),"")="Y","SPECIAL",LEFT(IFERROR(TRIM(INDEX(ITEM,MATCH(TRIM(L59),ITEM,0))),""),3)))</f>
        <v/>
      </c>
      <c r="M61" s="8" t="str">
        <f t="shared" si="4"/>
        <v/>
      </c>
      <c r="N61" s="8" t="str">
        <f t="shared" si="4"/>
        <v/>
      </c>
      <c r="O61" s="8" t="str">
        <f t="shared" si="4"/>
        <v/>
      </c>
      <c r="P61" s="8"/>
      <c r="Q61" s="8" t="str">
        <f t="shared" si="4"/>
        <v/>
      </c>
      <c r="R61" s="8" t="str">
        <f t="shared" si="4"/>
        <v/>
      </c>
      <c r="S61" s="8" t="str">
        <f t="shared" si="4"/>
        <v/>
      </c>
      <c r="T61" s="8" t="str">
        <f t="shared" si="4"/>
        <v/>
      </c>
      <c r="U61" s="8" t="str">
        <f t="shared" si="4"/>
        <v/>
      </c>
      <c r="V61" s="8" t="str">
        <f t="shared" si="4"/>
        <v/>
      </c>
      <c r="W61" s="8" t="str">
        <f t="shared" si="4"/>
        <v/>
      </c>
      <c r="X61" s="8" t="str">
        <f t="shared" si="4"/>
        <v/>
      </c>
      <c r="Y61" s="8" t="str">
        <f t="shared" si="4"/>
        <v/>
      </c>
      <c r="Z61" s="8" t="str">
        <f t="shared" si="4"/>
        <v/>
      </c>
      <c r="AA61" s="8" t="str">
        <f t="shared" si="4"/>
        <v/>
      </c>
      <c r="AB61" s="8" t="str">
        <f t="shared" si="4"/>
        <v/>
      </c>
      <c r="AC61" s="8" t="str">
        <f t="shared" si="4"/>
        <v/>
      </c>
      <c r="AD61" s="8" t="str">
        <f t="shared" si="4"/>
        <v/>
      </c>
      <c r="AE61" s="8" t="str">
        <f t="shared" si="4"/>
        <v/>
      </c>
      <c r="AF61" s="8" t="str">
        <f t="shared" si="4"/>
        <v/>
      </c>
    </row>
    <row r="62" spans="2:32" ht="12.75" customHeight="1" x14ac:dyDescent="0.2">
      <c r="B62" s="77"/>
      <c r="D62" s="87"/>
      <c r="E62" s="87"/>
      <c r="F62" s="102"/>
      <c r="G62" s="103"/>
      <c r="H62" s="103"/>
      <c r="I62" s="103"/>
      <c r="J62" s="104"/>
      <c r="K62" s="36"/>
      <c r="L62" s="108" t="str">
        <f t="shared" ref="L62:AF62" si="5">IF(OR(TRIM(L59)=0,TRIM(L59)=""),IF(L60="","",L60),IF(IFERROR(TRIM(INDEX(QryItemNamed,MATCH(TRIM(L59),ITEM,0),2)),"")="Y",RIGHT(IFERROR(TRIM(INDEX(QryItemNamed,MATCH(TRIM(L59),ITEM,0),4)),"123456789012"),LEN(IFERROR(TRIM(INDEX(QryItemNamed,MATCH(TRIM(L59),ITEM,0),4)),"123456789012"))-10)&amp;L60,IFERROR(TRIM(INDEX(QryItemNamed,MATCH(TRIM(L59),ITEM,0),4))&amp;L60,"ITEM CODE DOES NOT EXIST IN ITEM MASTER")))</f>
        <v/>
      </c>
      <c r="M62" s="109" t="str">
        <f t="shared" si="5"/>
        <v/>
      </c>
      <c r="N62" s="109" t="str">
        <f t="shared" si="5"/>
        <v/>
      </c>
      <c r="O62" s="58" t="str">
        <f t="shared" si="5"/>
        <v/>
      </c>
      <c r="P62" s="39"/>
      <c r="Q62" s="58" t="str">
        <f t="shared" si="5"/>
        <v/>
      </c>
      <c r="R62" s="58" t="str">
        <f t="shared" si="5"/>
        <v/>
      </c>
      <c r="S62" s="58" t="str">
        <f t="shared" si="5"/>
        <v/>
      </c>
      <c r="T62" s="58" t="str">
        <f t="shared" si="5"/>
        <v/>
      </c>
      <c r="U62" s="58" t="str">
        <f t="shared" si="5"/>
        <v/>
      </c>
      <c r="V62" s="58" t="str">
        <f t="shared" si="5"/>
        <v/>
      </c>
      <c r="W62" s="58" t="str">
        <f t="shared" si="5"/>
        <v/>
      </c>
      <c r="X62" s="58" t="str">
        <f t="shared" si="5"/>
        <v/>
      </c>
      <c r="Y62" s="58" t="str">
        <f t="shared" si="5"/>
        <v/>
      </c>
      <c r="Z62" s="58" t="str">
        <f t="shared" si="5"/>
        <v/>
      </c>
      <c r="AA62" s="58" t="str">
        <f t="shared" si="5"/>
        <v/>
      </c>
      <c r="AB62" s="73" t="str">
        <f t="shared" si="5"/>
        <v/>
      </c>
      <c r="AC62" s="58" t="str">
        <f t="shared" si="5"/>
        <v/>
      </c>
      <c r="AD62" s="58" t="str">
        <f t="shared" si="5"/>
        <v/>
      </c>
      <c r="AE62" s="58" t="str">
        <f t="shared" si="5"/>
        <v/>
      </c>
      <c r="AF62" s="58" t="str">
        <f t="shared" si="5"/>
        <v/>
      </c>
    </row>
    <row r="63" spans="2:32" ht="12.75" customHeight="1" x14ac:dyDescent="0.2">
      <c r="B63" s="77"/>
      <c r="D63" s="87"/>
      <c r="E63" s="87"/>
      <c r="F63" s="102"/>
      <c r="G63" s="103"/>
      <c r="H63" s="103"/>
      <c r="I63" s="103"/>
      <c r="J63" s="104"/>
      <c r="K63" s="36"/>
      <c r="L63" s="108"/>
      <c r="M63" s="109"/>
      <c r="N63" s="109"/>
      <c r="O63" s="58"/>
      <c r="P63" s="39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74"/>
      <c r="AC63" s="58"/>
      <c r="AD63" s="58"/>
      <c r="AE63" s="58"/>
      <c r="AF63" s="58"/>
    </row>
    <row r="64" spans="2:32" ht="12.75" customHeight="1" x14ac:dyDescent="0.2">
      <c r="B64" s="77"/>
      <c r="D64" s="87"/>
      <c r="E64" s="87"/>
      <c r="F64" s="102"/>
      <c r="G64" s="103"/>
      <c r="H64" s="103"/>
      <c r="I64" s="103"/>
      <c r="J64" s="104"/>
      <c r="K64" s="36"/>
      <c r="L64" s="108"/>
      <c r="M64" s="109"/>
      <c r="N64" s="109"/>
      <c r="O64" s="58"/>
      <c r="P64" s="39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74"/>
      <c r="AC64" s="58"/>
      <c r="AD64" s="58"/>
      <c r="AE64" s="58"/>
      <c r="AF64" s="58"/>
    </row>
    <row r="65" spans="2:32" ht="12.75" customHeight="1" x14ac:dyDescent="0.2">
      <c r="B65" s="77"/>
      <c r="D65" s="87"/>
      <c r="E65" s="87"/>
      <c r="F65" s="102"/>
      <c r="G65" s="103"/>
      <c r="H65" s="103"/>
      <c r="I65" s="103"/>
      <c r="J65" s="104"/>
      <c r="K65" s="36"/>
      <c r="L65" s="108"/>
      <c r="M65" s="109"/>
      <c r="N65" s="109"/>
      <c r="O65" s="58"/>
      <c r="P65" s="39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74"/>
      <c r="AC65" s="58"/>
      <c r="AD65" s="58"/>
      <c r="AE65" s="58"/>
      <c r="AF65" s="58"/>
    </row>
    <row r="66" spans="2:32" ht="12.75" customHeight="1" x14ac:dyDescent="0.2">
      <c r="B66" s="77"/>
      <c r="D66" s="87"/>
      <c r="E66" s="87"/>
      <c r="F66" s="102"/>
      <c r="G66" s="103"/>
      <c r="H66" s="103"/>
      <c r="I66" s="103"/>
      <c r="J66" s="104"/>
      <c r="K66" s="36"/>
      <c r="L66" s="108"/>
      <c r="M66" s="109"/>
      <c r="N66" s="109"/>
      <c r="O66" s="58"/>
      <c r="P66" s="39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74"/>
      <c r="AC66" s="58"/>
      <c r="AD66" s="58"/>
      <c r="AE66" s="58"/>
      <c r="AF66" s="58"/>
    </row>
    <row r="67" spans="2:32" ht="12.75" customHeight="1" x14ac:dyDescent="0.2">
      <c r="B67" s="77"/>
      <c r="D67" s="87"/>
      <c r="E67" s="87"/>
      <c r="F67" s="102"/>
      <c r="G67" s="103"/>
      <c r="H67" s="103"/>
      <c r="I67" s="103"/>
      <c r="J67" s="104"/>
      <c r="K67" s="36"/>
      <c r="L67" s="108"/>
      <c r="M67" s="109"/>
      <c r="N67" s="109"/>
      <c r="O67" s="58"/>
      <c r="P67" s="39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74"/>
      <c r="AC67" s="58"/>
      <c r="AD67" s="58"/>
      <c r="AE67" s="58"/>
      <c r="AF67" s="58"/>
    </row>
    <row r="68" spans="2:32" ht="12.75" customHeight="1" x14ac:dyDescent="0.2">
      <c r="B68" s="77"/>
      <c r="D68" s="87"/>
      <c r="E68" s="87"/>
      <c r="F68" s="102"/>
      <c r="G68" s="103"/>
      <c r="H68" s="103"/>
      <c r="I68" s="103"/>
      <c r="J68" s="104"/>
      <c r="K68" s="36"/>
      <c r="L68" s="108"/>
      <c r="M68" s="109"/>
      <c r="N68" s="109"/>
      <c r="O68" s="58"/>
      <c r="P68" s="39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74"/>
      <c r="AC68" s="58"/>
      <c r="AD68" s="58"/>
      <c r="AE68" s="58"/>
      <c r="AF68" s="58"/>
    </row>
    <row r="69" spans="2:32" ht="12.75" customHeight="1" x14ac:dyDescent="0.2">
      <c r="B69" s="77"/>
      <c r="D69" s="87"/>
      <c r="E69" s="87"/>
      <c r="F69" s="102"/>
      <c r="G69" s="103"/>
      <c r="H69" s="103"/>
      <c r="I69" s="103"/>
      <c r="J69" s="104"/>
      <c r="K69" s="36"/>
      <c r="L69" s="108"/>
      <c r="M69" s="109"/>
      <c r="N69" s="109"/>
      <c r="O69" s="58"/>
      <c r="P69" s="39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74"/>
      <c r="AC69" s="58"/>
      <c r="AD69" s="58"/>
      <c r="AE69" s="58"/>
      <c r="AF69" s="58"/>
    </row>
    <row r="70" spans="2:32" ht="12.75" customHeight="1" x14ac:dyDescent="0.2">
      <c r="B70" s="77"/>
      <c r="D70" s="87"/>
      <c r="E70" s="87"/>
      <c r="F70" s="102"/>
      <c r="G70" s="103"/>
      <c r="H70" s="103"/>
      <c r="I70" s="103"/>
      <c r="J70" s="104"/>
      <c r="K70" s="36"/>
      <c r="L70" s="108"/>
      <c r="M70" s="109"/>
      <c r="N70" s="109"/>
      <c r="O70" s="58"/>
      <c r="P70" s="39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74"/>
      <c r="AC70" s="58"/>
      <c r="AD70" s="58"/>
      <c r="AE70" s="58"/>
      <c r="AF70" s="58"/>
    </row>
    <row r="71" spans="2:32" ht="12.75" customHeight="1" x14ac:dyDescent="0.2">
      <c r="B71" s="77"/>
      <c r="D71" s="87"/>
      <c r="E71" s="87"/>
      <c r="F71" s="102"/>
      <c r="G71" s="103"/>
      <c r="H71" s="103"/>
      <c r="I71" s="103"/>
      <c r="J71" s="104"/>
      <c r="K71" s="36"/>
      <c r="L71" s="108"/>
      <c r="M71" s="109"/>
      <c r="N71" s="109"/>
      <c r="O71" s="58"/>
      <c r="P71" s="39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74"/>
      <c r="AC71" s="58"/>
      <c r="AD71" s="58"/>
      <c r="AE71" s="58"/>
      <c r="AF71" s="58"/>
    </row>
    <row r="72" spans="2:32" ht="12.75" customHeight="1" x14ac:dyDescent="0.2">
      <c r="B72" s="77"/>
      <c r="D72" s="87"/>
      <c r="E72" s="87"/>
      <c r="F72" s="102"/>
      <c r="G72" s="103"/>
      <c r="H72" s="103"/>
      <c r="I72" s="103"/>
      <c r="J72" s="104"/>
      <c r="K72" s="36"/>
      <c r="L72" s="108"/>
      <c r="M72" s="109"/>
      <c r="N72" s="109"/>
      <c r="O72" s="58"/>
      <c r="P72" s="39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74"/>
      <c r="AC72" s="58"/>
      <c r="AD72" s="58"/>
      <c r="AE72" s="58"/>
      <c r="AF72" s="58"/>
    </row>
    <row r="73" spans="2:32" ht="12.75" customHeight="1" x14ac:dyDescent="0.2">
      <c r="B73" s="77"/>
      <c r="D73" s="87"/>
      <c r="E73" s="87"/>
      <c r="F73" s="102"/>
      <c r="G73" s="103"/>
      <c r="H73" s="103"/>
      <c r="I73" s="103"/>
      <c r="J73" s="104"/>
      <c r="K73" s="36"/>
      <c r="L73" s="108"/>
      <c r="M73" s="109"/>
      <c r="N73" s="109"/>
      <c r="O73" s="58"/>
      <c r="P73" s="39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75"/>
      <c r="AC73" s="58"/>
      <c r="AD73" s="58"/>
      <c r="AE73" s="58"/>
      <c r="AF73" s="58"/>
    </row>
    <row r="74" spans="2:32" ht="12.75" customHeight="1" thickBot="1" x14ac:dyDescent="0.25">
      <c r="B74" s="78"/>
      <c r="D74" s="88"/>
      <c r="E74" s="88"/>
      <c r="F74" s="105"/>
      <c r="G74" s="106"/>
      <c r="H74" s="106"/>
      <c r="I74" s="106"/>
      <c r="J74" s="107"/>
      <c r="K74" s="35"/>
      <c r="L74" s="9" t="str">
        <f t="shared" ref="L74:AF74" si="6">IF(OR(TRIM(L59)=0,TRIM(L59)=""),"",IFERROR(TRIM(INDEX(QryItemNamed,MATCH(TRIM(L59),ITEM,0),3)),""))</f>
        <v/>
      </c>
      <c r="M74" s="10" t="str">
        <f t="shared" si="6"/>
        <v/>
      </c>
      <c r="N74" s="10" t="str">
        <f t="shared" si="6"/>
        <v/>
      </c>
      <c r="O74" s="10" t="str">
        <f t="shared" si="6"/>
        <v/>
      </c>
      <c r="P74" s="10"/>
      <c r="Q74" s="10" t="str">
        <f t="shared" si="6"/>
        <v/>
      </c>
      <c r="R74" s="10" t="str">
        <f t="shared" si="6"/>
        <v/>
      </c>
      <c r="S74" s="10" t="str">
        <f t="shared" si="6"/>
        <v/>
      </c>
      <c r="T74" s="10" t="str">
        <f t="shared" si="6"/>
        <v/>
      </c>
      <c r="U74" s="10" t="str">
        <f t="shared" si="6"/>
        <v/>
      </c>
      <c r="V74" s="10" t="str">
        <f t="shared" si="6"/>
        <v/>
      </c>
      <c r="W74" s="10" t="str">
        <f t="shared" si="6"/>
        <v/>
      </c>
      <c r="X74" s="10" t="str">
        <f t="shared" si="6"/>
        <v/>
      </c>
      <c r="Y74" s="10" t="str">
        <f t="shared" si="6"/>
        <v/>
      </c>
      <c r="Z74" s="10" t="str">
        <f t="shared" si="6"/>
        <v/>
      </c>
      <c r="AA74" s="10" t="str">
        <f t="shared" si="6"/>
        <v/>
      </c>
      <c r="AB74" s="10" t="str">
        <f t="shared" si="6"/>
        <v/>
      </c>
      <c r="AC74" s="10" t="str">
        <f t="shared" si="6"/>
        <v/>
      </c>
      <c r="AD74" s="10" t="str">
        <f t="shared" si="6"/>
        <v/>
      </c>
      <c r="AE74" s="10" t="str">
        <f t="shared" si="6"/>
        <v/>
      </c>
      <c r="AF74" s="10" t="str">
        <f t="shared" si="6"/>
        <v/>
      </c>
    </row>
    <row r="75" spans="2:32" ht="12.75" customHeight="1" x14ac:dyDescent="0.2">
      <c r="B75" s="26"/>
      <c r="D75" s="11"/>
      <c r="E75" s="11"/>
      <c r="F75" s="12"/>
      <c r="G75" s="13"/>
      <c r="H75" s="11" t="s">
        <v>1</v>
      </c>
      <c r="I75" s="12"/>
      <c r="J75" s="14"/>
      <c r="K75" s="37"/>
      <c r="L75" s="13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2:32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38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38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38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38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38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38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38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38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38"/>
      <c r="L84" s="17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2:32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38"/>
      <c r="L85" s="17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2:32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38"/>
      <c r="L86" s="17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2:32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38"/>
      <c r="L87" s="17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2:32" ht="12.75" customHeight="1" x14ac:dyDescent="0.2">
      <c r="B88" s="27"/>
      <c r="D88" s="15"/>
      <c r="E88" s="15"/>
      <c r="F88" s="16"/>
      <c r="G88" s="17"/>
      <c r="H88" s="15"/>
      <c r="I88" s="16"/>
      <c r="J88" s="18"/>
      <c r="K88" s="38"/>
      <c r="L88" s="17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2:32" ht="12.75" customHeight="1" x14ac:dyDescent="0.2">
      <c r="B89" s="27"/>
      <c r="D89" s="15"/>
      <c r="E89" s="15"/>
      <c r="F89" s="16"/>
      <c r="G89" s="17"/>
      <c r="H89" s="15"/>
      <c r="I89" s="16"/>
      <c r="J89" s="18"/>
      <c r="K89" s="38"/>
      <c r="L89" s="17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2:32" ht="12.75" customHeight="1" x14ac:dyDescent="0.2">
      <c r="B90" s="27"/>
      <c r="D90" s="15"/>
      <c r="E90" s="15"/>
      <c r="F90" s="16"/>
      <c r="G90" s="17"/>
      <c r="H90" s="15"/>
      <c r="I90" s="16"/>
      <c r="J90" s="18"/>
      <c r="K90" s="38"/>
      <c r="L90" s="17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2:32" ht="12.75" customHeight="1" x14ac:dyDescent="0.2">
      <c r="B91" s="27"/>
      <c r="D91" s="15"/>
      <c r="E91" s="15"/>
      <c r="F91" s="16"/>
      <c r="G91" s="17"/>
      <c r="H91" s="15"/>
      <c r="I91" s="16"/>
      <c r="J91" s="18"/>
      <c r="K91" s="38"/>
      <c r="L91" s="17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2:32" ht="12.75" customHeight="1" x14ac:dyDescent="0.2">
      <c r="B92" s="27"/>
      <c r="D92" s="15"/>
      <c r="E92" s="15"/>
      <c r="F92" s="16"/>
      <c r="G92" s="17"/>
      <c r="H92" s="15"/>
      <c r="I92" s="16"/>
      <c r="J92" s="18"/>
      <c r="K92" s="38"/>
      <c r="L92" s="17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2:32" ht="12.75" customHeight="1" x14ac:dyDescent="0.2">
      <c r="B93" s="27"/>
      <c r="D93" s="15"/>
      <c r="E93" s="15"/>
      <c r="F93" s="16"/>
      <c r="G93" s="17"/>
      <c r="H93" s="15"/>
      <c r="I93" s="16"/>
      <c r="J93" s="18"/>
      <c r="K93" s="38"/>
      <c r="L93" s="17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2:32" ht="12.75" customHeight="1" x14ac:dyDescent="0.2">
      <c r="B94" s="27"/>
      <c r="D94" s="15"/>
      <c r="E94" s="15"/>
      <c r="F94" s="16"/>
      <c r="G94" s="17"/>
      <c r="H94" s="15"/>
      <c r="I94" s="16"/>
      <c r="J94" s="18"/>
      <c r="K94" s="38"/>
      <c r="L94" s="17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2:32" ht="12.75" customHeight="1" x14ac:dyDescent="0.2">
      <c r="B95" s="27"/>
      <c r="D95" s="15"/>
      <c r="E95" s="15"/>
      <c r="F95" s="16"/>
      <c r="G95" s="17"/>
      <c r="H95" s="15"/>
      <c r="I95" s="16"/>
      <c r="J95" s="18"/>
      <c r="K95" s="38"/>
      <c r="L95" s="17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2:32" ht="12.75" customHeight="1" x14ac:dyDescent="0.2">
      <c r="B96" s="27"/>
      <c r="D96" s="15"/>
      <c r="E96" s="15"/>
      <c r="F96" s="16"/>
      <c r="G96" s="17"/>
      <c r="H96" s="15"/>
      <c r="I96" s="16"/>
      <c r="J96" s="18"/>
      <c r="K96" s="38"/>
      <c r="L96" s="17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2:32" ht="12.75" customHeight="1" thickBot="1" x14ac:dyDescent="0.25">
      <c r="B97" s="28"/>
      <c r="D97" s="15"/>
      <c r="E97" s="15"/>
      <c r="F97" s="16"/>
      <c r="G97" s="17"/>
      <c r="H97" s="15"/>
      <c r="I97" s="16"/>
      <c r="J97" s="18"/>
      <c r="K97" s="38"/>
      <c r="L97" s="17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2:32" ht="12.75" customHeight="1" x14ac:dyDescent="0.2">
      <c r="B98" s="5" t="s">
        <v>12</v>
      </c>
      <c r="D98" s="59" t="s">
        <v>2</v>
      </c>
      <c r="E98" s="60"/>
      <c r="F98" s="60"/>
      <c r="G98" s="60"/>
      <c r="H98" s="60"/>
      <c r="I98" s="60"/>
      <c r="J98" s="61"/>
      <c r="K98" s="32"/>
      <c r="L98" s="19" t="str">
        <f t="shared" ref="L98:AF98" si="7">IF(L59="","",IF(OR(L74="", L74="LS", L74="LUMP"),IF(SUM(COUNTIF(L75:L97,"LS")+COUNTIF(L75:L97,"LUMP"))&gt;0,"LS",""),IF(SUM(L75:L97)&gt;0,ROUNDUP(SUM(L75:L97),0),"")))</f>
        <v/>
      </c>
      <c r="M98" s="19" t="str">
        <f t="shared" si="7"/>
        <v/>
      </c>
      <c r="N98" s="19" t="str">
        <f t="shared" si="7"/>
        <v/>
      </c>
      <c r="O98" s="19" t="str">
        <f t="shared" si="7"/>
        <v/>
      </c>
      <c r="P98" s="19"/>
      <c r="Q98" s="19" t="str">
        <f t="shared" si="7"/>
        <v/>
      </c>
      <c r="R98" s="19" t="str">
        <f t="shared" si="7"/>
        <v/>
      </c>
      <c r="S98" s="19" t="str">
        <f t="shared" si="7"/>
        <v/>
      </c>
      <c r="T98" s="19" t="str">
        <f t="shared" si="7"/>
        <v/>
      </c>
      <c r="U98" s="19" t="str">
        <f t="shared" si="7"/>
        <v/>
      </c>
      <c r="V98" s="19" t="str">
        <f t="shared" si="7"/>
        <v/>
      </c>
      <c r="W98" s="19" t="str">
        <f t="shared" si="7"/>
        <v/>
      </c>
      <c r="X98" s="19" t="str">
        <f t="shared" si="7"/>
        <v/>
      </c>
      <c r="Y98" s="19" t="str">
        <f t="shared" si="7"/>
        <v/>
      </c>
      <c r="Z98" s="19" t="str">
        <f t="shared" si="7"/>
        <v/>
      </c>
      <c r="AA98" s="19" t="str">
        <f t="shared" si="7"/>
        <v/>
      </c>
      <c r="AB98" s="19" t="str">
        <f t="shared" si="7"/>
        <v/>
      </c>
      <c r="AC98" s="19" t="str">
        <f t="shared" si="7"/>
        <v/>
      </c>
      <c r="AD98" s="19" t="str">
        <f t="shared" si="7"/>
        <v/>
      </c>
      <c r="AE98" s="19" t="str">
        <f t="shared" si="7"/>
        <v/>
      </c>
      <c r="AF98" s="19" t="str">
        <f t="shared" si="7"/>
        <v/>
      </c>
    </row>
    <row r="99" spans="2:32" ht="12.75" customHeight="1" thickBot="1" x14ac:dyDescent="0.25"/>
    <row r="100" spans="2:32" ht="12.75" customHeight="1" thickBot="1" x14ac:dyDescent="0.25">
      <c r="B100" s="24" t="s">
        <v>10</v>
      </c>
      <c r="D100" s="84" t="str">
        <f>"SUBSUMMARY SHEET " &amp; B101</f>
        <v xml:space="preserve">SUBSUMMARY SHEET </v>
      </c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</row>
    <row r="101" spans="2:32" ht="12.75" customHeight="1" thickBot="1" x14ac:dyDescent="0.25">
      <c r="B101" s="25"/>
      <c r="D101" s="85" t="s">
        <v>8</v>
      </c>
      <c r="E101" s="85"/>
      <c r="F101" s="85"/>
      <c r="G101" s="85"/>
      <c r="H101" s="85"/>
      <c r="I101" s="85"/>
      <c r="J101" s="85"/>
      <c r="K101" s="31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</row>
    <row r="102" spans="2:32" ht="12.75" customHeight="1" thickBot="1" x14ac:dyDescent="0.25">
      <c r="D102" s="110" t="s">
        <v>9</v>
      </c>
      <c r="E102" s="110"/>
      <c r="F102" s="110"/>
      <c r="G102" s="110"/>
      <c r="H102" s="110"/>
      <c r="I102" s="110"/>
      <c r="J102" s="110"/>
      <c r="K102" s="33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2:32" ht="12.75" customHeight="1" x14ac:dyDescent="0.2">
      <c r="B103" s="76" t="s">
        <v>11</v>
      </c>
      <c r="D103" s="86" t="s">
        <v>20</v>
      </c>
      <c r="E103" s="86" t="s">
        <v>21</v>
      </c>
      <c r="F103" s="99" t="s">
        <v>0</v>
      </c>
      <c r="G103" s="100"/>
      <c r="H103" s="100"/>
      <c r="I103" s="100"/>
      <c r="J103" s="101"/>
      <c r="K103" s="34"/>
      <c r="L103" s="7" t="str">
        <f t="shared" ref="L103:AF103" si="8">IF(OR(TRIM(L101)=0,TRIM(L101)=""),"",IF(IFERROR(TRIM(INDEX(QryItemNamed,MATCH(TRIM(L101),ITEM,0),2)),"")="Y","SPECIAL",LEFT(IFERROR(TRIM(INDEX(ITEM,MATCH(TRIM(L101),ITEM,0))),""),3)))</f>
        <v/>
      </c>
      <c r="M103" s="8" t="str">
        <f t="shared" si="8"/>
        <v/>
      </c>
      <c r="N103" s="8" t="str">
        <f t="shared" si="8"/>
        <v/>
      </c>
      <c r="O103" s="8" t="str">
        <f t="shared" si="8"/>
        <v/>
      </c>
      <c r="P103" s="8"/>
      <c r="Q103" s="8" t="str">
        <f t="shared" si="8"/>
        <v/>
      </c>
      <c r="R103" s="8" t="str">
        <f t="shared" si="8"/>
        <v/>
      </c>
      <c r="S103" s="8" t="str">
        <f t="shared" si="8"/>
        <v/>
      </c>
      <c r="T103" s="8" t="str">
        <f t="shared" si="8"/>
        <v/>
      </c>
      <c r="U103" s="8" t="str">
        <f t="shared" si="8"/>
        <v/>
      </c>
      <c r="V103" s="8" t="str">
        <f t="shared" si="8"/>
        <v/>
      </c>
      <c r="W103" s="8" t="str">
        <f t="shared" si="8"/>
        <v/>
      </c>
      <c r="X103" s="8" t="str">
        <f t="shared" si="8"/>
        <v/>
      </c>
      <c r="Y103" s="8" t="str">
        <f t="shared" si="8"/>
        <v/>
      </c>
      <c r="Z103" s="8" t="str">
        <f t="shared" si="8"/>
        <v/>
      </c>
      <c r="AA103" s="8" t="str">
        <f t="shared" si="8"/>
        <v/>
      </c>
      <c r="AB103" s="8" t="str">
        <f t="shared" si="8"/>
        <v/>
      </c>
      <c r="AC103" s="8" t="str">
        <f t="shared" si="8"/>
        <v/>
      </c>
      <c r="AD103" s="8" t="str">
        <f t="shared" si="8"/>
        <v/>
      </c>
      <c r="AE103" s="8" t="str">
        <f t="shared" si="8"/>
        <v/>
      </c>
      <c r="AF103" s="8" t="str">
        <f t="shared" si="8"/>
        <v/>
      </c>
    </row>
    <row r="104" spans="2:32" ht="12.75" customHeight="1" x14ac:dyDescent="0.2">
      <c r="B104" s="77"/>
      <c r="D104" s="87"/>
      <c r="E104" s="87"/>
      <c r="F104" s="102"/>
      <c r="G104" s="103"/>
      <c r="H104" s="103"/>
      <c r="I104" s="103"/>
      <c r="J104" s="104"/>
      <c r="K104" s="36"/>
      <c r="L104" s="108" t="str">
        <f t="shared" ref="L104:AF104" si="9">IF(OR(TRIM(L101)=0,TRIM(L101)=""),IF(L102="","",L102),IF(IFERROR(TRIM(INDEX(QryItemNamed,MATCH(TRIM(L101),ITEM,0),2)),"")="Y",RIGHT(IFERROR(TRIM(INDEX(QryItemNamed,MATCH(TRIM(L101),ITEM,0),4)),"123456789012"),LEN(IFERROR(TRIM(INDEX(QryItemNamed,MATCH(TRIM(L101),ITEM,0),4)),"123456789012"))-10)&amp;L102,IFERROR(TRIM(INDEX(QryItemNamed,MATCH(TRIM(L101),ITEM,0),4))&amp;L102,"ITEM CODE DOES NOT EXIST IN ITEM MASTER")))</f>
        <v/>
      </c>
      <c r="M104" s="109" t="str">
        <f t="shared" si="9"/>
        <v/>
      </c>
      <c r="N104" s="109" t="str">
        <f t="shared" si="9"/>
        <v/>
      </c>
      <c r="O104" s="58" t="str">
        <f t="shared" si="9"/>
        <v/>
      </c>
      <c r="P104" s="39"/>
      <c r="Q104" s="58" t="str">
        <f t="shared" si="9"/>
        <v/>
      </c>
      <c r="R104" s="58" t="str">
        <f t="shared" si="9"/>
        <v/>
      </c>
      <c r="S104" s="58" t="str">
        <f t="shared" si="9"/>
        <v/>
      </c>
      <c r="T104" s="58" t="str">
        <f t="shared" si="9"/>
        <v/>
      </c>
      <c r="U104" s="58" t="str">
        <f t="shared" si="9"/>
        <v/>
      </c>
      <c r="V104" s="58" t="str">
        <f t="shared" si="9"/>
        <v/>
      </c>
      <c r="W104" s="58" t="str">
        <f t="shared" si="9"/>
        <v/>
      </c>
      <c r="X104" s="58" t="str">
        <f t="shared" si="9"/>
        <v/>
      </c>
      <c r="Y104" s="58" t="str">
        <f t="shared" si="9"/>
        <v/>
      </c>
      <c r="Z104" s="58" t="str">
        <f t="shared" si="9"/>
        <v/>
      </c>
      <c r="AA104" s="58" t="str">
        <f t="shared" si="9"/>
        <v/>
      </c>
      <c r="AB104" s="73" t="str">
        <f t="shared" si="9"/>
        <v/>
      </c>
      <c r="AC104" s="58" t="str">
        <f t="shared" si="9"/>
        <v/>
      </c>
      <c r="AD104" s="58" t="str">
        <f t="shared" si="9"/>
        <v/>
      </c>
      <c r="AE104" s="58" t="str">
        <f t="shared" si="9"/>
        <v/>
      </c>
      <c r="AF104" s="58" t="str">
        <f t="shared" si="9"/>
        <v/>
      </c>
    </row>
    <row r="105" spans="2:32" ht="12.75" customHeight="1" x14ac:dyDescent="0.2">
      <c r="B105" s="77"/>
      <c r="D105" s="87"/>
      <c r="E105" s="87"/>
      <c r="F105" s="102"/>
      <c r="G105" s="103"/>
      <c r="H105" s="103"/>
      <c r="I105" s="103"/>
      <c r="J105" s="104"/>
      <c r="K105" s="36"/>
      <c r="L105" s="108"/>
      <c r="M105" s="109"/>
      <c r="N105" s="109"/>
      <c r="O105" s="58"/>
      <c r="P105" s="39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74"/>
      <c r="AC105" s="58"/>
      <c r="AD105" s="58"/>
      <c r="AE105" s="58"/>
      <c r="AF105" s="58"/>
    </row>
    <row r="106" spans="2:32" ht="12.75" customHeight="1" x14ac:dyDescent="0.2">
      <c r="B106" s="77"/>
      <c r="D106" s="87"/>
      <c r="E106" s="87"/>
      <c r="F106" s="102"/>
      <c r="G106" s="103"/>
      <c r="H106" s="103"/>
      <c r="I106" s="103"/>
      <c r="J106" s="104"/>
      <c r="K106" s="36"/>
      <c r="L106" s="108"/>
      <c r="M106" s="109"/>
      <c r="N106" s="109"/>
      <c r="O106" s="58"/>
      <c r="P106" s="39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74"/>
      <c r="AC106" s="58"/>
      <c r="AD106" s="58"/>
      <c r="AE106" s="58"/>
      <c r="AF106" s="58"/>
    </row>
    <row r="107" spans="2:32" ht="12.75" customHeight="1" x14ac:dyDescent="0.2">
      <c r="B107" s="77"/>
      <c r="D107" s="87"/>
      <c r="E107" s="87"/>
      <c r="F107" s="102"/>
      <c r="G107" s="103"/>
      <c r="H107" s="103"/>
      <c r="I107" s="103"/>
      <c r="J107" s="104"/>
      <c r="K107" s="36"/>
      <c r="L107" s="108"/>
      <c r="M107" s="109"/>
      <c r="N107" s="109"/>
      <c r="O107" s="58"/>
      <c r="P107" s="39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74"/>
      <c r="AC107" s="58"/>
      <c r="AD107" s="58"/>
      <c r="AE107" s="58"/>
      <c r="AF107" s="58"/>
    </row>
    <row r="108" spans="2:32" ht="12.75" customHeight="1" x14ac:dyDescent="0.2">
      <c r="B108" s="77"/>
      <c r="D108" s="87"/>
      <c r="E108" s="87"/>
      <c r="F108" s="102"/>
      <c r="G108" s="103"/>
      <c r="H108" s="103"/>
      <c r="I108" s="103"/>
      <c r="J108" s="104"/>
      <c r="K108" s="36"/>
      <c r="L108" s="108"/>
      <c r="M108" s="109"/>
      <c r="N108" s="109"/>
      <c r="O108" s="58"/>
      <c r="P108" s="39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74"/>
      <c r="AC108" s="58"/>
      <c r="AD108" s="58"/>
      <c r="AE108" s="58"/>
      <c r="AF108" s="58"/>
    </row>
    <row r="109" spans="2:32" ht="12.75" customHeight="1" x14ac:dyDescent="0.2">
      <c r="B109" s="77"/>
      <c r="D109" s="87"/>
      <c r="E109" s="87"/>
      <c r="F109" s="102"/>
      <c r="G109" s="103"/>
      <c r="H109" s="103"/>
      <c r="I109" s="103"/>
      <c r="J109" s="104"/>
      <c r="K109" s="36"/>
      <c r="L109" s="108"/>
      <c r="M109" s="109"/>
      <c r="N109" s="109"/>
      <c r="O109" s="58"/>
      <c r="P109" s="39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74"/>
      <c r="AC109" s="58"/>
      <c r="AD109" s="58"/>
      <c r="AE109" s="58"/>
      <c r="AF109" s="58"/>
    </row>
    <row r="110" spans="2:32" ht="12.75" customHeight="1" x14ac:dyDescent="0.2">
      <c r="B110" s="77"/>
      <c r="D110" s="87"/>
      <c r="E110" s="87"/>
      <c r="F110" s="102"/>
      <c r="G110" s="103"/>
      <c r="H110" s="103"/>
      <c r="I110" s="103"/>
      <c r="J110" s="104"/>
      <c r="K110" s="36"/>
      <c r="L110" s="108"/>
      <c r="M110" s="109"/>
      <c r="N110" s="109"/>
      <c r="O110" s="58"/>
      <c r="P110" s="39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74"/>
      <c r="AC110" s="58"/>
      <c r="AD110" s="58"/>
      <c r="AE110" s="58"/>
      <c r="AF110" s="58"/>
    </row>
    <row r="111" spans="2:32" ht="12.75" customHeight="1" x14ac:dyDescent="0.2">
      <c r="B111" s="77"/>
      <c r="D111" s="87"/>
      <c r="E111" s="87"/>
      <c r="F111" s="102"/>
      <c r="G111" s="103"/>
      <c r="H111" s="103"/>
      <c r="I111" s="103"/>
      <c r="J111" s="104"/>
      <c r="K111" s="36"/>
      <c r="L111" s="108"/>
      <c r="M111" s="109"/>
      <c r="N111" s="109"/>
      <c r="O111" s="58"/>
      <c r="P111" s="39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74"/>
      <c r="AC111" s="58"/>
      <c r="AD111" s="58"/>
      <c r="AE111" s="58"/>
      <c r="AF111" s="58"/>
    </row>
    <row r="112" spans="2:32" ht="12.75" customHeight="1" x14ac:dyDescent="0.2">
      <c r="B112" s="77"/>
      <c r="D112" s="87"/>
      <c r="E112" s="87"/>
      <c r="F112" s="102"/>
      <c r="G112" s="103"/>
      <c r="H112" s="103"/>
      <c r="I112" s="103"/>
      <c r="J112" s="104"/>
      <c r="K112" s="36"/>
      <c r="L112" s="108"/>
      <c r="M112" s="109"/>
      <c r="N112" s="109"/>
      <c r="O112" s="58"/>
      <c r="P112" s="39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74"/>
      <c r="AC112" s="58"/>
      <c r="AD112" s="58"/>
      <c r="AE112" s="58"/>
      <c r="AF112" s="58"/>
    </row>
    <row r="113" spans="2:32" ht="12.75" customHeight="1" x14ac:dyDescent="0.2">
      <c r="B113" s="77"/>
      <c r="D113" s="87"/>
      <c r="E113" s="87"/>
      <c r="F113" s="102"/>
      <c r="G113" s="103"/>
      <c r="H113" s="103"/>
      <c r="I113" s="103"/>
      <c r="J113" s="104"/>
      <c r="K113" s="36"/>
      <c r="L113" s="108"/>
      <c r="M113" s="109"/>
      <c r="N113" s="109"/>
      <c r="O113" s="58"/>
      <c r="P113" s="39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74"/>
      <c r="AC113" s="58"/>
      <c r="AD113" s="58"/>
      <c r="AE113" s="58"/>
      <c r="AF113" s="58"/>
    </row>
    <row r="114" spans="2:32" ht="12.75" customHeight="1" x14ac:dyDescent="0.2">
      <c r="B114" s="77"/>
      <c r="D114" s="87"/>
      <c r="E114" s="87"/>
      <c r="F114" s="102"/>
      <c r="G114" s="103"/>
      <c r="H114" s="103"/>
      <c r="I114" s="103"/>
      <c r="J114" s="104"/>
      <c r="K114" s="36"/>
      <c r="L114" s="108"/>
      <c r="M114" s="109"/>
      <c r="N114" s="109"/>
      <c r="O114" s="58"/>
      <c r="P114" s="39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74"/>
      <c r="AC114" s="58"/>
      <c r="AD114" s="58"/>
      <c r="AE114" s="58"/>
      <c r="AF114" s="58"/>
    </row>
    <row r="115" spans="2:32" ht="12.75" customHeight="1" x14ac:dyDescent="0.2">
      <c r="B115" s="77"/>
      <c r="D115" s="87"/>
      <c r="E115" s="87"/>
      <c r="F115" s="102"/>
      <c r="G115" s="103"/>
      <c r="H115" s="103"/>
      <c r="I115" s="103"/>
      <c r="J115" s="104"/>
      <c r="K115" s="36"/>
      <c r="L115" s="108"/>
      <c r="M115" s="109"/>
      <c r="N115" s="109"/>
      <c r="O115" s="58"/>
      <c r="P115" s="39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75"/>
      <c r="AC115" s="58"/>
      <c r="AD115" s="58"/>
      <c r="AE115" s="58"/>
      <c r="AF115" s="58"/>
    </row>
    <row r="116" spans="2:32" ht="12.75" customHeight="1" thickBot="1" x14ac:dyDescent="0.25">
      <c r="B116" s="78"/>
      <c r="D116" s="88"/>
      <c r="E116" s="88"/>
      <c r="F116" s="105"/>
      <c r="G116" s="106"/>
      <c r="H116" s="106"/>
      <c r="I116" s="106"/>
      <c r="J116" s="107"/>
      <c r="K116" s="35"/>
      <c r="L116" s="9" t="str">
        <f t="shared" ref="L116:AF116" si="10">IF(OR(TRIM(L101)=0,TRIM(L101)=""),"",IFERROR(TRIM(INDEX(QryItemNamed,MATCH(TRIM(L101),ITEM,0),3)),""))</f>
        <v/>
      </c>
      <c r="M116" s="10" t="str">
        <f t="shared" si="10"/>
        <v/>
      </c>
      <c r="N116" s="10" t="str">
        <f t="shared" si="10"/>
        <v/>
      </c>
      <c r="O116" s="10" t="str">
        <f t="shared" si="10"/>
        <v/>
      </c>
      <c r="P116" s="10"/>
      <c r="Q116" s="10" t="str">
        <f t="shared" si="10"/>
        <v/>
      </c>
      <c r="R116" s="10" t="str">
        <f t="shared" si="10"/>
        <v/>
      </c>
      <c r="S116" s="10" t="str">
        <f t="shared" si="10"/>
        <v/>
      </c>
      <c r="T116" s="10" t="str">
        <f t="shared" si="10"/>
        <v/>
      </c>
      <c r="U116" s="10" t="str">
        <f t="shared" si="10"/>
        <v/>
      </c>
      <c r="V116" s="10" t="str">
        <f t="shared" si="10"/>
        <v/>
      </c>
      <c r="W116" s="10" t="str">
        <f t="shared" si="10"/>
        <v/>
      </c>
      <c r="X116" s="10" t="str">
        <f t="shared" si="10"/>
        <v/>
      </c>
      <c r="Y116" s="10" t="str">
        <f t="shared" si="10"/>
        <v/>
      </c>
      <c r="Z116" s="10" t="str">
        <f t="shared" si="10"/>
        <v/>
      </c>
      <c r="AA116" s="10" t="str">
        <f t="shared" si="10"/>
        <v/>
      </c>
      <c r="AB116" s="10" t="str">
        <f t="shared" si="10"/>
        <v/>
      </c>
      <c r="AC116" s="10" t="str">
        <f t="shared" si="10"/>
        <v/>
      </c>
      <c r="AD116" s="10" t="str">
        <f t="shared" si="10"/>
        <v/>
      </c>
      <c r="AE116" s="10" t="str">
        <f t="shared" si="10"/>
        <v/>
      </c>
      <c r="AF116" s="10" t="str">
        <f t="shared" si="10"/>
        <v/>
      </c>
    </row>
    <row r="117" spans="2:32" ht="12.75" customHeight="1" x14ac:dyDescent="0.2">
      <c r="B117" s="26"/>
      <c r="D117" s="11"/>
      <c r="E117" s="11"/>
      <c r="F117" s="12"/>
      <c r="G117" s="13"/>
      <c r="H117" s="11" t="s">
        <v>1</v>
      </c>
      <c r="I117" s="12"/>
      <c r="J117" s="14"/>
      <c r="K117" s="37"/>
      <c r="L117" s="13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2:32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38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38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38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38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38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38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38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38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38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38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38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38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38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38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38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38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38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38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38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38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38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thickBot="1" x14ac:dyDescent="0.25">
      <c r="B139" s="28"/>
      <c r="D139" s="15"/>
      <c r="E139" s="15"/>
      <c r="F139" s="16"/>
      <c r="G139" s="17"/>
      <c r="H139" s="15"/>
      <c r="I139" s="16"/>
      <c r="J139" s="18"/>
      <c r="K139" s="38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5" t="s">
        <v>12</v>
      </c>
      <c r="D140" s="59" t="s">
        <v>2</v>
      </c>
      <c r="E140" s="60"/>
      <c r="F140" s="60"/>
      <c r="G140" s="60"/>
      <c r="H140" s="60"/>
      <c r="I140" s="60"/>
      <c r="J140" s="61"/>
      <c r="K140" s="32"/>
      <c r="L140" s="19" t="str">
        <f t="shared" ref="L140:AF140" si="11">IF(L101="","",IF(OR(L116="", L116="LS", L116="LUMP"),IF(SUM(COUNTIF(L117:L139,"LS")+COUNTIF(L117:L139,"LUMP"))&gt;0,"LS",""),IF(SUM(L117:L139)&gt;0,ROUNDUP(SUM(L117:L139),0),"")))</f>
        <v/>
      </c>
      <c r="M140" s="19" t="str">
        <f t="shared" si="11"/>
        <v/>
      </c>
      <c r="N140" s="19" t="str">
        <f t="shared" si="11"/>
        <v/>
      </c>
      <c r="O140" s="19" t="str">
        <f t="shared" si="11"/>
        <v/>
      </c>
      <c r="P140" s="19"/>
      <c r="Q140" s="19" t="str">
        <f t="shared" si="11"/>
        <v/>
      </c>
      <c r="R140" s="19" t="str">
        <f t="shared" si="11"/>
        <v/>
      </c>
      <c r="S140" s="19" t="str">
        <f t="shared" si="11"/>
        <v/>
      </c>
      <c r="T140" s="19" t="str">
        <f t="shared" si="11"/>
        <v/>
      </c>
      <c r="U140" s="19" t="str">
        <f t="shared" si="11"/>
        <v/>
      </c>
      <c r="V140" s="19" t="str">
        <f t="shared" si="11"/>
        <v/>
      </c>
      <c r="W140" s="19" t="str">
        <f t="shared" si="11"/>
        <v/>
      </c>
      <c r="X140" s="19" t="str">
        <f t="shared" si="11"/>
        <v/>
      </c>
      <c r="Y140" s="19" t="str">
        <f t="shared" si="11"/>
        <v/>
      </c>
      <c r="Z140" s="19" t="str">
        <f t="shared" si="11"/>
        <v/>
      </c>
      <c r="AA140" s="19" t="str">
        <f t="shared" si="11"/>
        <v/>
      </c>
      <c r="AB140" s="19" t="str">
        <f t="shared" si="11"/>
        <v/>
      </c>
      <c r="AC140" s="19" t="str">
        <f t="shared" si="11"/>
        <v/>
      </c>
      <c r="AD140" s="19" t="str">
        <f t="shared" si="11"/>
        <v/>
      </c>
      <c r="AE140" s="19" t="str">
        <f t="shared" si="11"/>
        <v/>
      </c>
      <c r="AF140" s="19" t="str">
        <f t="shared" si="11"/>
        <v/>
      </c>
    </row>
    <row r="141" spans="2:32" ht="12.75" customHeight="1" thickBot="1" x14ac:dyDescent="0.25"/>
    <row r="142" spans="2:32" ht="12.75" customHeight="1" thickBot="1" x14ac:dyDescent="0.25">
      <c r="B142" s="24" t="s">
        <v>10</v>
      </c>
      <c r="D142" s="84" t="str">
        <f>"SUBSUMMARY SHEET " &amp; B143</f>
        <v xml:space="preserve">SUBSUMMARY SHEET </v>
      </c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</row>
    <row r="143" spans="2:32" ht="12.75" customHeight="1" thickBot="1" x14ac:dyDescent="0.25">
      <c r="B143" s="25"/>
      <c r="D143" s="85" t="s">
        <v>8</v>
      </c>
      <c r="E143" s="85"/>
      <c r="F143" s="85"/>
      <c r="G143" s="85"/>
      <c r="H143" s="85"/>
      <c r="I143" s="85"/>
      <c r="J143" s="85"/>
      <c r="K143" s="31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</row>
    <row r="144" spans="2:32" ht="12.75" customHeight="1" thickBot="1" x14ac:dyDescent="0.25">
      <c r="D144" s="110" t="s">
        <v>9</v>
      </c>
      <c r="E144" s="110"/>
      <c r="F144" s="110"/>
      <c r="G144" s="110"/>
      <c r="H144" s="110"/>
      <c r="I144" s="110"/>
      <c r="J144" s="110"/>
      <c r="K144" s="33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2:32" ht="12.75" customHeight="1" x14ac:dyDescent="0.2">
      <c r="B145" s="76" t="s">
        <v>11</v>
      </c>
      <c r="D145" s="86" t="s">
        <v>20</v>
      </c>
      <c r="E145" s="86" t="s">
        <v>21</v>
      </c>
      <c r="F145" s="99" t="s">
        <v>0</v>
      </c>
      <c r="G145" s="100"/>
      <c r="H145" s="100"/>
      <c r="I145" s="100"/>
      <c r="J145" s="101"/>
      <c r="K145" s="34"/>
      <c r="L145" s="7" t="str">
        <f t="shared" ref="L145:AF145" si="12">IF(OR(TRIM(L143)=0,TRIM(L143)=""),"",IF(IFERROR(TRIM(INDEX(QryItemNamed,MATCH(TRIM(L143),ITEM,0),2)),"")="Y","SPECIAL",LEFT(IFERROR(TRIM(INDEX(ITEM,MATCH(TRIM(L143),ITEM,0))),""),3)))</f>
        <v/>
      </c>
      <c r="M145" s="8" t="str">
        <f t="shared" si="12"/>
        <v/>
      </c>
      <c r="N145" s="8" t="str">
        <f t="shared" si="12"/>
        <v/>
      </c>
      <c r="O145" s="8" t="str">
        <f t="shared" si="12"/>
        <v/>
      </c>
      <c r="P145" s="8"/>
      <c r="Q145" s="8" t="str">
        <f t="shared" si="12"/>
        <v/>
      </c>
      <c r="R145" s="8" t="str">
        <f t="shared" si="12"/>
        <v/>
      </c>
      <c r="S145" s="8" t="str">
        <f t="shared" si="12"/>
        <v/>
      </c>
      <c r="T145" s="8" t="str">
        <f t="shared" si="12"/>
        <v/>
      </c>
      <c r="U145" s="8" t="str">
        <f t="shared" si="12"/>
        <v/>
      </c>
      <c r="V145" s="8" t="str">
        <f t="shared" si="12"/>
        <v/>
      </c>
      <c r="W145" s="8" t="str">
        <f t="shared" si="12"/>
        <v/>
      </c>
      <c r="X145" s="8" t="str">
        <f t="shared" si="12"/>
        <v/>
      </c>
      <c r="Y145" s="8" t="str">
        <f t="shared" si="12"/>
        <v/>
      </c>
      <c r="Z145" s="8" t="str">
        <f t="shared" si="12"/>
        <v/>
      </c>
      <c r="AA145" s="8" t="str">
        <f t="shared" si="12"/>
        <v/>
      </c>
      <c r="AB145" s="8" t="str">
        <f t="shared" si="12"/>
        <v/>
      </c>
      <c r="AC145" s="8" t="str">
        <f t="shared" si="12"/>
        <v/>
      </c>
      <c r="AD145" s="8" t="str">
        <f t="shared" si="12"/>
        <v/>
      </c>
      <c r="AE145" s="8" t="str">
        <f t="shared" si="12"/>
        <v/>
      </c>
      <c r="AF145" s="8" t="str">
        <f t="shared" si="12"/>
        <v/>
      </c>
    </row>
    <row r="146" spans="2:32" ht="12.75" customHeight="1" x14ac:dyDescent="0.2">
      <c r="B146" s="77"/>
      <c r="D146" s="87"/>
      <c r="E146" s="87"/>
      <c r="F146" s="102"/>
      <c r="G146" s="103"/>
      <c r="H146" s="103"/>
      <c r="I146" s="103"/>
      <c r="J146" s="104"/>
      <c r="K146" s="36"/>
      <c r="L146" s="108" t="str">
        <f t="shared" ref="L146:AF146" si="13">IF(OR(TRIM(L143)=0,TRIM(L143)=""),IF(L144="","",L144),IF(IFERROR(TRIM(INDEX(QryItemNamed,MATCH(TRIM(L143),ITEM,0),2)),"")="Y",RIGHT(IFERROR(TRIM(INDEX(QryItemNamed,MATCH(TRIM(L143),ITEM,0),4)),"123456789012"),LEN(IFERROR(TRIM(INDEX(QryItemNamed,MATCH(TRIM(L143),ITEM,0),4)),"123456789012"))-10)&amp;L144,IFERROR(TRIM(INDEX(QryItemNamed,MATCH(TRIM(L143),ITEM,0),4))&amp;L144,"ITEM CODE DOES NOT EXIST IN ITEM MASTER")))</f>
        <v/>
      </c>
      <c r="M146" s="109" t="str">
        <f t="shared" si="13"/>
        <v/>
      </c>
      <c r="N146" s="109" t="str">
        <f t="shared" si="13"/>
        <v/>
      </c>
      <c r="O146" s="58" t="str">
        <f t="shared" si="13"/>
        <v/>
      </c>
      <c r="P146" s="39"/>
      <c r="Q146" s="58" t="str">
        <f t="shared" si="13"/>
        <v/>
      </c>
      <c r="R146" s="58" t="str">
        <f t="shared" si="13"/>
        <v/>
      </c>
      <c r="S146" s="58" t="str">
        <f t="shared" si="13"/>
        <v/>
      </c>
      <c r="T146" s="58" t="str">
        <f t="shared" si="13"/>
        <v/>
      </c>
      <c r="U146" s="58" t="str">
        <f t="shared" si="13"/>
        <v/>
      </c>
      <c r="V146" s="58" t="str">
        <f t="shared" si="13"/>
        <v/>
      </c>
      <c r="W146" s="58" t="str">
        <f t="shared" si="13"/>
        <v/>
      </c>
      <c r="X146" s="58" t="str">
        <f t="shared" si="13"/>
        <v/>
      </c>
      <c r="Y146" s="58" t="str">
        <f t="shared" si="13"/>
        <v/>
      </c>
      <c r="Z146" s="58" t="str">
        <f t="shared" si="13"/>
        <v/>
      </c>
      <c r="AA146" s="58" t="str">
        <f t="shared" si="13"/>
        <v/>
      </c>
      <c r="AB146" s="73" t="str">
        <f t="shared" si="13"/>
        <v/>
      </c>
      <c r="AC146" s="58" t="str">
        <f t="shared" si="13"/>
        <v/>
      </c>
      <c r="AD146" s="58" t="str">
        <f t="shared" si="13"/>
        <v/>
      </c>
      <c r="AE146" s="58" t="str">
        <f t="shared" si="13"/>
        <v/>
      </c>
      <c r="AF146" s="58" t="str">
        <f t="shared" si="13"/>
        <v/>
      </c>
    </row>
    <row r="147" spans="2:32" ht="12.75" customHeight="1" x14ac:dyDescent="0.2">
      <c r="B147" s="77"/>
      <c r="D147" s="87"/>
      <c r="E147" s="87"/>
      <c r="F147" s="102"/>
      <c r="G147" s="103"/>
      <c r="H147" s="103"/>
      <c r="I147" s="103"/>
      <c r="J147" s="104"/>
      <c r="K147" s="36"/>
      <c r="L147" s="108"/>
      <c r="M147" s="109"/>
      <c r="N147" s="109"/>
      <c r="O147" s="58"/>
      <c r="P147" s="39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74"/>
      <c r="AC147" s="58"/>
      <c r="AD147" s="58"/>
      <c r="AE147" s="58"/>
      <c r="AF147" s="58"/>
    </row>
    <row r="148" spans="2:32" ht="12.75" customHeight="1" x14ac:dyDescent="0.2">
      <c r="B148" s="77"/>
      <c r="D148" s="87"/>
      <c r="E148" s="87"/>
      <c r="F148" s="102"/>
      <c r="G148" s="103"/>
      <c r="H148" s="103"/>
      <c r="I148" s="103"/>
      <c r="J148" s="104"/>
      <c r="K148" s="36"/>
      <c r="L148" s="108"/>
      <c r="M148" s="109"/>
      <c r="N148" s="109"/>
      <c r="O148" s="58"/>
      <c r="P148" s="39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74"/>
      <c r="AC148" s="58"/>
      <c r="AD148" s="58"/>
      <c r="AE148" s="58"/>
      <c r="AF148" s="58"/>
    </row>
    <row r="149" spans="2:32" ht="12.75" customHeight="1" x14ac:dyDescent="0.2">
      <c r="B149" s="77"/>
      <c r="D149" s="87"/>
      <c r="E149" s="87"/>
      <c r="F149" s="102"/>
      <c r="G149" s="103"/>
      <c r="H149" s="103"/>
      <c r="I149" s="103"/>
      <c r="J149" s="104"/>
      <c r="K149" s="36"/>
      <c r="L149" s="108"/>
      <c r="M149" s="109"/>
      <c r="N149" s="109"/>
      <c r="O149" s="58"/>
      <c r="P149" s="39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74"/>
      <c r="AC149" s="58"/>
      <c r="AD149" s="58"/>
      <c r="AE149" s="58"/>
      <c r="AF149" s="58"/>
    </row>
    <row r="150" spans="2:32" ht="12.75" customHeight="1" x14ac:dyDescent="0.2">
      <c r="B150" s="77"/>
      <c r="D150" s="87"/>
      <c r="E150" s="87"/>
      <c r="F150" s="102"/>
      <c r="G150" s="103"/>
      <c r="H150" s="103"/>
      <c r="I150" s="103"/>
      <c r="J150" s="104"/>
      <c r="K150" s="36"/>
      <c r="L150" s="108"/>
      <c r="M150" s="109"/>
      <c r="N150" s="109"/>
      <c r="O150" s="58"/>
      <c r="P150" s="39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74"/>
      <c r="AC150" s="58"/>
      <c r="AD150" s="58"/>
      <c r="AE150" s="58"/>
      <c r="AF150" s="58"/>
    </row>
    <row r="151" spans="2:32" ht="12.75" customHeight="1" x14ac:dyDescent="0.2">
      <c r="B151" s="77"/>
      <c r="D151" s="87"/>
      <c r="E151" s="87"/>
      <c r="F151" s="102"/>
      <c r="G151" s="103"/>
      <c r="H151" s="103"/>
      <c r="I151" s="103"/>
      <c r="J151" s="104"/>
      <c r="K151" s="36"/>
      <c r="L151" s="108"/>
      <c r="M151" s="109"/>
      <c r="N151" s="109"/>
      <c r="O151" s="58"/>
      <c r="P151" s="39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74"/>
      <c r="AC151" s="58"/>
      <c r="AD151" s="58"/>
      <c r="AE151" s="58"/>
      <c r="AF151" s="58"/>
    </row>
    <row r="152" spans="2:32" ht="12.75" customHeight="1" x14ac:dyDescent="0.2">
      <c r="B152" s="77"/>
      <c r="D152" s="87"/>
      <c r="E152" s="87"/>
      <c r="F152" s="102"/>
      <c r="G152" s="103"/>
      <c r="H152" s="103"/>
      <c r="I152" s="103"/>
      <c r="J152" s="104"/>
      <c r="K152" s="36"/>
      <c r="L152" s="108"/>
      <c r="M152" s="109"/>
      <c r="N152" s="109"/>
      <c r="O152" s="58"/>
      <c r="P152" s="39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74"/>
      <c r="AC152" s="58"/>
      <c r="AD152" s="58"/>
      <c r="AE152" s="58"/>
      <c r="AF152" s="58"/>
    </row>
    <row r="153" spans="2:32" ht="12.75" customHeight="1" x14ac:dyDescent="0.2">
      <c r="B153" s="77"/>
      <c r="D153" s="87"/>
      <c r="E153" s="87"/>
      <c r="F153" s="102"/>
      <c r="G153" s="103"/>
      <c r="H153" s="103"/>
      <c r="I153" s="103"/>
      <c r="J153" s="104"/>
      <c r="K153" s="36"/>
      <c r="L153" s="108"/>
      <c r="M153" s="109"/>
      <c r="N153" s="109"/>
      <c r="O153" s="58"/>
      <c r="P153" s="39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74"/>
      <c r="AC153" s="58"/>
      <c r="AD153" s="58"/>
      <c r="AE153" s="58"/>
      <c r="AF153" s="58"/>
    </row>
    <row r="154" spans="2:32" ht="12.75" customHeight="1" x14ac:dyDescent="0.2">
      <c r="B154" s="77"/>
      <c r="D154" s="87"/>
      <c r="E154" s="87"/>
      <c r="F154" s="102"/>
      <c r="G154" s="103"/>
      <c r="H154" s="103"/>
      <c r="I154" s="103"/>
      <c r="J154" s="104"/>
      <c r="K154" s="36"/>
      <c r="L154" s="108"/>
      <c r="M154" s="109"/>
      <c r="N154" s="109"/>
      <c r="O154" s="58"/>
      <c r="P154" s="39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74"/>
      <c r="AC154" s="58"/>
      <c r="AD154" s="58"/>
      <c r="AE154" s="58"/>
      <c r="AF154" s="58"/>
    </row>
    <row r="155" spans="2:32" ht="12.75" customHeight="1" x14ac:dyDescent="0.2">
      <c r="B155" s="77"/>
      <c r="D155" s="87"/>
      <c r="E155" s="87"/>
      <c r="F155" s="102"/>
      <c r="G155" s="103"/>
      <c r="H155" s="103"/>
      <c r="I155" s="103"/>
      <c r="J155" s="104"/>
      <c r="K155" s="36"/>
      <c r="L155" s="108"/>
      <c r="M155" s="109"/>
      <c r="N155" s="109"/>
      <c r="O155" s="58"/>
      <c r="P155" s="39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74"/>
      <c r="AC155" s="58"/>
      <c r="AD155" s="58"/>
      <c r="AE155" s="58"/>
      <c r="AF155" s="58"/>
    </row>
    <row r="156" spans="2:32" ht="12.75" customHeight="1" x14ac:dyDescent="0.2">
      <c r="B156" s="77"/>
      <c r="D156" s="87"/>
      <c r="E156" s="87"/>
      <c r="F156" s="102"/>
      <c r="G156" s="103"/>
      <c r="H156" s="103"/>
      <c r="I156" s="103"/>
      <c r="J156" s="104"/>
      <c r="K156" s="36"/>
      <c r="L156" s="108"/>
      <c r="M156" s="109"/>
      <c r="N156" s="109"/>
      <c r="O156" s="58"/>
      <c r="P156" s="39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74"/>
      <c r="AC156" s="58"/>
      <c r="AD156" s="58"/>
      <c r="AE156" s="58"/>
      <c r="AF156" s="58"/>
    </row>
    <row r="157" spans="2:32" ht="12.75" customHeight="1" x14ac:dyDescent="0.2">
      <c r="B157" s="77"/>
      <c r="D157" s="87"/>
      <c r="E157" s="87"/>
      <c r="F157" s="102"/>
      <c r="G157" s="103"/>
      <c r="H157" s="103"/>
      <c r="I157" s="103"/>
      <c r="J157" s="104"/>
      <c r="K157" s="36"/>
      <c r="L157" s="108"/>
      <c r="M157" s="109"/>
      <c r="N157" s="109"/>
      <c r="O157" s="58"/>
      <c r="P157" s="39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75"/>
      <c r="AC157" s="58"/>
      <c r="AD157" s="58"/>
      <c r="AE157" s="58"/>
      <c r="AF157" s="58"/>
    </row>
    <row r="158" spans="2:32" ht="12.75" customHeight="1" thickBot="1" x14ac:dyDescent="0.25">
      <c r="B158" s="78"/>
      <c r="D158" s="88"/>
      <c r="E158" s="88"/>
      <c r="F158" s="105"/>
      <c r="G158" s="106"/>
      <c r="H158" s="106"/>
      <c r="I158" s="106"/>
      <c r="J158" s="107"/>
      <c r="K158" s="35"/>
      <c r="L158" s="9" t="str">
        <f t="shared" ref="L158:AF158" si="14">IF(OR(TRIM(L143)=0,TRIM(L143)=""),"",IFERROR(TRIM(INDEX(QryItemNamed,MATCH(TRIM(L143),ITEM,0),3)),""))</f>
        <v/>
      </c>
      <c r="M158" s="10" t="str">
        <f t="shared" si="14"/>
        <v/>
      </c>
      <c r="N158" s="10" t="str">
        <f t="shared" si="14"/>
        <v/>
      </c>
      <c r="O158" s="10" t="str">
        <f t="shared" si="14"/>
        <v/>
      </c>
      <c r="P158" s="10"/>
      <c r="Q158" s="10" t="str">
        <f t="shared" si="14"/>
        <v/>
      </c>
      <c r="R158" s="10" t="str">
        <f t="shared" si="14"/>
        <v/>
      </c>
      <c r="S158" s="10" t="str">
        <f t="shared" si="14"/>
        <v/>
      </c>
      <c r="T158" s="10" t="str">
        <f t="shared" si="14"/>
        <v/>
      </c>
      <c r="U158" s="10" t="str">
        <f t="shared" si="14"/>
        <v/>
      </c>
      <c r="V158" s="10" t="str">
        <f t="shared" si="14"/>
        <v/>
      </c>
      <c r="W158" s="10" t="str">
        <f t="shared" si="14"/>
        <v/>
      </c>
      <c r="X158" s="10" t="str">
        <f t="shared" si="14"/>
        <v/>
      </c>
      <c r="Y158" s="10" t="str">
        <f t="shared" si="14"/>
        <v/>
      </c>
      <c r="Z158" s="10" t="str">
        <f t="shared" si="14"/>
        <v/>
      </c>
      <c r="AA158" s="10" t="str">
        <f t="shared" si="14"/>
        <v/>
      </c>
      <c r="AB158" s="10" t="str">
        <f t="shared" si="14"/>
        <v/>
      </c>
      <c r="AC158" s="10" t="str">
        <f t="shared" si="14"/>
        <v/>
      </c>
      <c r="AD158" s="10" t="str">
        <f t="shared" si="14"/>
        <v/>
      </c>
      <c r="AE158" s="10" t="str">
        <f t="shared" si="14"/>
        <v/>
      </c>
      <c r="AF158" s="10" t="str">
        <f t="shared" si="14"/>
        <v/>
      </c>
    </row>
    <row r="159" spans="2:32" ht="12.75" customHeight="1" x14ac:dyDescent="0.2">
      <c r="B159" s="26"/>
      <c r="D159" s="11"/>
      <c r="E159" s="11"/>
      <c r="F159" s="12"/>
      <c r="G159" s="13"/>
      <c r="H159" s="11" t="s">
        <v>1</v>
      </c>
      <c r="I159" s="12"/>
      <c r="J159" s="14"/>
      <c r="K159" s="37"/>
      <c r="L159" s="13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 spans="2:32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38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38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38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38"/>
      <c r="L163" s="17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2:32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38"/>
      <c r="L164" s="17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2:32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38"/>
      <c r="L165" s="17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2:32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38"/>
      <c r="L166" s="17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2:32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38"/>
      <c r="L167" s="17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2:32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38"/>
      <c r="L168" s="17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2:32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38"/>
      <c r="L169" s="17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2:32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38"/>
      <c r="L170" s="17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2:32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38"/>
      <c r="L171" s="17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2:32" ht="12.75" customHeight="1" x14ac:dyDescent="0.2">
      <c r="B172" s="27"/>
      <c r="D172" s="15"/>
      <c r="E172" s="15"/>
      <c r="F172" s="16"/>
      <c r="G172" s="17"/>
      <c r="H172" s="15"/>
      <c r="I172" s="16"/>
      <c r="J172" s="18"/>
      <c r="K172" s="38"/>
      <c r="L172" s="17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2:32" ht="12.75" customHeight="1" x14ac:dyDescent="0.2">
      <c r="B173" s="27"/>
      <c r="D173" s="15"/>
      <c r="E173" s="15"/>
      <c r="F173" s="16"/>
      <c r="G173" s="17"/>
      <c r="H173" s="15"/>
      <c r="I173" s="16"/>
      <c r="J173" s="18"/>
      <c r="K173" s="38"/>
      <c r="L173" s="17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B174" s="27"/>
      <c r="D174" s="15"/>
      <c r="E174" s="15"/>
      <c r="F174" s="16"/>
      <c r="G174" s="17"/>
      <c r="H174" s="15"/>
      <c r="I174" s="16"/>
      <c r="J174" s="18"/>
      <c r="K174" s="38"/>
      <c r="L174" s="17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2:32" ht="12.75" customHeight="1" x14ac:dyDescent="0.2">
      <c r="B175" s="27"/>
      <c r="D175" s="15"/>
      <c r="E175" s="15"/>
      <c r="F175" s="16"/>
      <c r="G175" s="17"/>
      <c r="H175" s="15"/>
      <c r="I175" s="16"/>
      <c r="J175" s="18"/>
      <c r="K175" s="38"/>
      <c r="L175" s="17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2:32" ht="12.75" customHeight="1" x14ac:dyDescent="0.2">
      <c r="B176" s="27"/>
      <c r="D176" s="15"/>
      <c r="E176" s="15"/>
      <c r="F176" s="16"/>
      <c r="G176" s="17"/>
      <c r="H176" s="15"/>
      <c r="I176" s="16"/>
      <c r="J176" s="18"/>
      <c r="K176" s="38"/>
      <c r="L176" s="17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2:32" ht="12.75" customHeight="1" x14ac:dyDescent="0.2">
      <c r="B177" s="27"/>
      <c r="D177" s="15"/>
      <c r="E177" s="15"/>
      <c r="F177" s="16"/>
      <c r="G177" s="17"/>
      <c r="H177" s="15"/>
      <c r="I177" s="16"/>
      <c r="J177" s="18"/>
      <c r="K177" s="38"/>
      <c r="L177" s="17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2:32" ht="12.75" customHeight="1" x14ac:dyDescent="0.2">
      <c r="B178" s="27"/>
      <c r="D178" s="15"/>
      <c r="E178" s="15"/>
      <c r="F178" s="16"/>
      <c r="G178" s="17"/>
      <c r="H178" s="15"/>
      <c r="I178" s="16"/>
      <c r="J178" s="18"/>
      <c r="K178" s="38"/>
      <c r="L178" s="17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2:32" ht="12.75" customHeight="1" x14ac:dyDescent="0.2">
      <c r="B179" s="27"/>
      <c r="D179" s="15"/>
      <c r="E179" s="15"/>
      <c r="F179" s="16"/>
      <c r="G179" s="17"/>
      <c r="H179" s="15"/>
      <c r="I179" s="16"/>
      <c r="J179" s="18"/>
      <c r="K179" s="38"/>
      <c r="L179" s="17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2:32" ht="12.75" customHeight="1" x14ac:dyDescent="0.2">
      <c r="B180" s="27"/>
      <c r="D180" s="15"/>
      <c r="E180" s="15"/>
      <c r="F180" s="16"/>
      <c r="G180" s="17"/>
      <c r="H180" s="15"/>
      <c r="I180" s="16"/>
      <c r="J180" s="18"/>
      <c r="K180" s="38"/>
      <c r="L180" s="17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2:32" ht="12.75" customHeight="1" thickBot="1" x14ac:dyDescent="0.25">
      <c r="B181" s="28"/>
      <c r="D181" s="15"/>
      <c r="E181" s="15"/>
      <c r="F181" s="16"/>
      <c r="G181" s="17"/>
      <c r="H181" s="15"/>
      <c r="I181" s="16"/>
      <c r="J181" s="18"/>
      <c r="K181" s="38"/>
      <c r="L181" s="17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2:32" ht="12.75" customHeight="1" x14ac:dyDescent="0.2">
      <c r="B182" s="5" t="s">
        <v>12</v>
      </c>
      <c r="D182" s="59" t="s">
        <v>2</v>
      </c>
      <c r="E182" s="60"/>
      <c r="F182" s="60"/>
      <c r="G182" s="60"/>
      <c r="H182" s="60"/>
      <c r="I182" s="60"/>
      <c r="J182" s="61"/>
      <c r="K182" s="32"/>
      <c r="L182" s="19" t="str">
        <f t="shared" ref="L182:AF182" si="15">IF(L143="","",IF(OR(L158="", L158="LS", L158="LUMP"),IF(SUM(COUNTIF(L159:L181,"LS")+COUNTIF(L159:L181,"LUMP"))&gt;0,"LS",""),IF(SUM(L159:L181)&gt;0,ROUNDUP(SUM(L159:L181),0),"")))</f>
        <v/>
      </c>
      <c r="M182" s="19" t="str">
        <f t="shared" si="15"/>
        <v/>
      </c>
      <c r="N182" s="19" t="str">
        <f t="shared" si="15"/>
        <v/>
      </c>
      <c r="O182" s="19" t="str">
        <f t="shared" si="15"/>
        <v/>
      </c>
      <c r="P182" s="19"/>
      <c r="Q182" s="19" t="str">
        <f t="shared" si="15"/>
        <v/>
      </c>
      <c r="R182" s="19" t="str">
        <f t="shared" si="15"/>
        <v/>
      </c>
      <c r="S182" s="19" t="str">
        <f t="shared" si="15"/>
        <v/>
      </c>
      <c r="T182" s="19" t="str">
        <f t="shared" si="15"/>
        <v/>
      </c>
      <c r="U182" s="19" t="str">
        <f t="shared" si="15"/>
        <v/>
      </c>
      <c r="V182" s="19" t="str">
        <f t="shared" si="15"/>
        <v/>
      </c>
      <c r="W182" s="19" t="str">
        <f t="shared" si="15"/>
        <v/>
      </c>
      <c r="X182" s="19" t="str">
        <f t="shared" si="15"/>
        <v/>
      </c>
      <c r="Y182" s="19" t="str">
        <f t="shared" si="15"/>
        <v/>
      </c>
      <c r="Z182" s="19" t="str">
        <f t="shared" si="15"/>
        <v/>
      </c>
      <c r="AA182" s="19" t="str">
        <f t="shared" si="15"/>
        <v/>
      </c>
      <c r="AB182" s="19" t="str">
        <f t="shared" si="15"/>
        <v/>
      </c>
      <c r="AC182" s="19" t="str">
        <f t="shared" si="15"/>
        <v/>
      </c>
      <c r="AD182" s="19" t="str">
        <f t="shared" si="15"/>
        <v/>
      </c>
      <c r="AE182" s="19" t="str">
        <f t="shared" si="15"/>
        <v/>
      </c>
      <c r="AF182" s="19" t="str">
        <f t="shared" si="15"/>
        <v/>
      </c>
    </row>
  </sheetData>
  <mergeCells count="168">
    <mergeCell ref="F52:G52"/>
    <mergeCell ref="I52:J52"/>
    <mergeCell ref="F53:G53"/>
    <mergeCell ref="I53:J53"/>
    <mergeCell ref="D56:K56"/>
    <mergeCell ref="D182:J182"/>
    <mergeCell ref="D100:AF100"/>
    <mergeCell ref="D101:J101"/>
    <mergeCell ref="D102:J102"/>
    <mergeCell ref="D103:D116"/>
    <mergeCell ref="E103:E116"/>
    <mergeCell ref="F103:J116"/>
    <mergeCell ref="L104:L115"/>
    <mergeCell ref="M104:M115"/>
    <mergeCell ref="N104:N115"/>
    <mergeCell ref="O104:O115"/>
    <mergeCell ref="Q104:Q115"/>
    <mergeCell ref="R104:R115"/>
    <mergeCell ref="S104:S115"/>
    <mergeCell ref="T104:T115"/>
    <mergeCell ref="W146:W157"/>
    <mergeCell ref="X146:X157"/>
    <mergeCell ref="Y146:Y157"/>
    <mergeCell ref="Z146:Z157"/>
    <mergeCell ref="AA146:AA157"/>
    <mergeCell ref="D140:J140"/>
    <mergeCell ref="D142:AF142"/>
    <mergeCell ref="D143:J143"/>
    <mergeCell ref="D7:AF7"/>
    <mergeCell ref="AB11:AB22"/>
    <mergeCell ref="AA11:AA22"/>
    <mergeCell ref="AC11:AC22"/>
    <mergeCell ref="AD11:AD22"/>
    <mergeCell ref="AE11:AE22"/>
    <mergeCell ref="Z11:Z22"/>
    <mergeCell ref="D10:D23"/>
    <mergeCell ref="D60:J60"/>
    <mergeCell ref="X11:X22"/>
    <mergeCell ref="Y11:Y22"/>
    <mergeCell ref="U11:U22"/>
    <mergeCell ref="V11:V22"/>
    <mergeCell ref="L11:L22"/>
    <mergeCell ref="M11:M22"/>
    <mergeCell ref="N11:N22"/>
    <mergeCell ref="Q10:Y10"/>
    <mergeCell ref="F47:G47"/>
    <mergeCell ref="I47:J47"/>
    <mergeCell ref="F49:G49"/>
    <mergeCell ref="I49:J49"/>
    <mergeCell ref="F50:G50"/>
    <mergeCell ref="I50:J50"/>
    <mergeCell ref="D8:J8"/>
    <mergeCell ref="D9:J9"/>
    <mergeCell ref="AC146:AC157"/>
    <mergeCell ref="AD146:AD157"/>
    <mergeCell ref="U104:U115"/>
    <mergeCell ref="V104:V115"/>
    <mergeCell ref="W104:W115"/>
    <mergeCell ref="X104:X115"/>
    <mergeCell ref="Y104:Y115"/>
    <mergeCell ref="D144:J144"/>
    <mergeCell ref="D145:D158"/>
    <mergeCell ref="E145:E158"/>
    <mergeCell ref="F145:J158"/>
    <mergeCell ref="L146:L157"/>
    <mergeCell ref="M146:M157"/>
    <mergeCell ref="N146:N157"/>
    <mergeCell ref="AB146:AB157"/>
    <mergeCell ref="O146:O157"/>
    <mergeCell ref="Q146:Q157"/>
    <mergeCell ref="R146:R157"/>
    <mergeCell ref="S146:S157"/>
    <mergeCell ref="T146:T157"/>
    <mergeCell ref="F51:G51"/>
    <mergeCell ref="W11:W22"/>
    <mergeCell ref="V62:V73"/>
    <mergeCell ref="W62:W73"/>
    <mergeCell ref="D58:AF58"/>
    <mergeCell ref="D59:J59"/>
    <mergeCell ref="AF11:AF22"/>
    <mergeCell ref="F45:G45"/>
    <mergeCell ref="I45:J45"/>
    <mergeCell ref="F46:G46"/>
    <mergeCell ref="I46:J46"/>
    <mergeCell ref="I51:J51"/>
    <mergeCell ref="D61:D74"/>
    <mergeCell ref="E10:E23"/>
    <mergeCell ref="F10:J23"/>
    <mergeCell ref="E61:E74"/>
    <mergeCell ref="F61:J74"/>
    <mergeCell ref="L62:L73"/>
    <mergeCell ref="M62:M73"/>
    <mergeCell ref="N62:N73"/>
    <mergeCell ref="F36:G36"/>
    <mergeCell ref="I36:J36"/>
    <mergeCell ref="I32:J32"/>
    <mergeCell ref="B10:B23"/>
    <mergeCell ref="B61:B74"/>
    <mergeCell ref="B103:B116"/>
    <mergeCell ref="B145:B158"/>
    <mergeCell ref="U146:U157"/>
    <mergeCell ref="V146:V157"/>
    <mergeCell ref="I31:J31"/>
    <mergeCell ref="F44:G44"/>
    <mergeCell ref="I44:J44"/>
    <mergeCell ref="F54:G54"/>
    <mergeCell ref="I54:J54"/>
    <mergeCell ref="F55:G55"/>
    <mergeCell ref="I55:J55"/>
    <mergeCell ref="K10:K23"/>
    <mergeCell ref="F38:G38"/>
    <mergeCell ref="I38:J38"/>
    <mergeCell ref="F39:G39"/>
    <mergeCell ref="I39:J39"/>
    <mergeCell ref="F40:G40"/>
    <mergeCell ref="I43:J43"/>
    <mergeCell ref="F35:G35"/>
    <mergeCell ref="I35:J35"/>
    <mergeCell ref="F32:G32"/>
    <mergeCell ref="O11:O22"/>
    <mergeCell ref="F43:G43"/>
    <mergeCell ref="AD62:AD73"/>
    <mergeCell ref="AE62:AE73"/>
    <mergeCell ref="AF62:AF73"/>
    <mergeCell ref="Z62:Z73"/>
    <mergeCell ref="AA62:AA73"/>
    <mergeCell ref="AB62:AB73"/>
    <mergeCell ref="AC62:AC73"/>
    <mergeCell ref="F37:G37"/>
    <mergeCell ref="AC104:AC115"/>
    <mergeCell ref="AD104:AD115"/>
    <mergeCell ref="AE104:AE115"/>
    <mergeCell ref="AF104:AF115"/>
    <mergeCell ref="Z104:Z115"/>
    <mergeCell ref="AA104:AA115"/>
    <mergeCell ref="AB104:AB115"/>
    <mergeCell ref="O62:O73"/>
    <mergeCell ref="Q62:Q73"/>
    <mergeCell ref="X62:X73"/>
    <mergeCell ref="Y62:Y73"/>
    <mergeCell ref="R62:R73"/>
    <mergeCell ref="S62:S73"/>
    <mergeCell ref="T62:T73"/>
    <mergeCell ref="U62:U73"/>
    <mergeCell ref="P11:P22"/>
    <mergeCell ref="AE146:AE157"/>
    <mergeCell ref="AF146:AF157"/>
    <mergeCell ref="D98:J98"/>
    <mergeCell ref="Q11:T22"/>
    <mergeCell ref="F25:G25"/>
    <mergeCell ref="I25:J25"/>
    <mergeCell ref="F26:G26"/>
    <mergeCell ref="I26:J26"/>
    <mergeCell ref="F27:G27"/>
    <mergeCell ref="I27:J27"/>
    <mergeCell ref="F28:G28"/>
    <mergeCell ref="I28:J28"/>
    <mergeCell ref="I37:J37"/>
    <mergeCell ref="F29:G29"/>
    <mergeCell ref="I29:J29"/>
    <mergeCell ref="F34:G34"/>
    <mergeCell ref="I34:J34"/>
    <mergeCell ref="F30:G30"/>
    <mergeCell ref="I30:J30"/>
    <mergeCell ref="F31:G31"/>
    <mergeCell ref="I40:J40"/>
    <mergeCell ref="F41:G41"/>
    <mergeCell ref="I41:J41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Stoltzfus, Marcus</cp:lastModifiedBy>
  <cp:lastPrinted>2015-05-18T14:50:53Z</cp:lastPrinted>
  <dcterms:created xsi:type="dcterms:W3CDTF">2005-09-27T11:52:28Z</dcterms:created>
  <dcterms:modified xsi:type="dcterms:W3CDTF">2023-08-22T19:57:10Z</dcterms:modified>
</cp:coreProperties>
</file>